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dolyak_nn\Documents\Спортзал\На проверку\"/>
    </mc:Choice>
  </mc:AlternateContent>
  <xr:revisionPtr revIDLastSave="0" documentId="13_ncr:1_{08BB07C1-C199-42A9-B9AA-28AFF03619A4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ВОР №1" sheetId="1" r:id="rId1"/>
  </sheets>
  <definedNames>
    <definedName name="_xlnm.Print_Titles" localSheetId="0">'ВОР №1'!$14:$14</definedName>
    <definedName name="_xlnm.Print_Area" localSheetId="0">'ВОР №1'!$A$1:$L$209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48" i="1" l="1"/>
  <c r="G17" i="1"/>
  <c r="G18" i="1"/>
  <c r="E198" i="1" l="1"/>
</calcChain>
</file>

<file path=xl/sharedStrings.xml><?xml version="1.0" encoding="utf-8"?>
<sst xmlns="http://schemas.openxmlformats.org/spreadsheetml/2006/main" count="943" uniqueCount="483">
  <si>
    <t>1.1</t>
  </si>
  <si>
    <t>100 м2</t>
  </si>
  <si>
    <t>1.2</t>
  </si>
  <si>
    <t>Газовая резка ацетиленом стали круглой, диаметр стали до 30мм</t>
  </si>
  <si>
    <t>10шт</t>
  </si>
  <si>
    <t>1.3</t>
  </si>
  <si>
    <t>м3</t>
  </si>
  <si>
    <t>т</t>
  </si>
  <si>
    <t>Известь строительная негашеная комовая, сорт I</t>
  </si>
  <si>
    <t>Проволока горячекатаная в мотках, диаметр 6,3-6,5 мм</t>
  </si>
  <si>
    <t>Бруски обрезные хвойных пород (ель, сосна), естественной влажности, длина 2-6,5 м, ширина 20-90 мм, толщина 20-90 мм, сорт III</t>
  </si>
  <si>
    <t>Доска обрезная хвойных пород, естественной влажности, длина 2-6,5 м, ширина 100-250 мм, толщина 30-40 мм, сорт III</t>
  </si>
  <si>
    <t>1.4</t>
  </si>
  <si>
    <t>Отбивка штукатурки с поверхностей: стен и потолков кирпичных</t>
  </si>
  <si>
    <t>Смеси сухие цементно-песчаные штукатурные для поверхностей из бетона, цемента, керамики и кирпича, В15 (М200), F100, W4, крупность заполнителя до 0,63 мм, расход 16,0 кг/м2 при толщине слоя 10 мм</t>
  </si>
  <si>
    <t>кг</t>
  </si>
  <si>
    <t>Грунтовка укрепляющая, глубокого проникновения, быстросохнущая, паропроницаемая</t>
  </si>
  <si>
    <t>100 шт</t>
  </si>
  <si>
    <t>Дюбели пластмассовые с шурупами, диаметр 6 мм, длина 35 мм, диаметр шурупа 3,5 мм, длина шурупа 50 мм</t>
  </si>
  <si>
    <t>м</t>
  </si>
  <si>
    <t>Бруски строганные хвойных пород (сосна, ель), сухие, размеры 60х30, 75х50 мм, сорт АВ</t>
  </si>
  <si>
    <t>Облицовка откосов по готовому металлическому одинарному каркасу гипсокартонными листами</t>
  </si>
  <si>
    <t>Шурупы самонарезающие стальные оксидированные с потайной головкой и крестообразным шлицем, остроконечные, диаметр 3,5 мм, длина 25 мм</t>
  </si>
  <si>
    <t>Грунтовка акриловая на латексной основе для гипсовых стяжек, штукатурок и плиточных клеев</t>
  </si>
  <si>
    <t>Герметик однокомпонентный на силиконовой основе, нейтральный, универсальный</t>
  </si>
  <si>
    <t>л</t>
  </si>
  <si>
    <t>Смеси сухие шпатлевочные универсальные на основе гипса с полимерными добавками, крупность заполнителя не более 0,2 мм, прочность на изгиб не менее 1,0 МПа</t>
  </si>
  <si>
    <t>Смеси сухие клеевые на гипсовом вяжущем с модифицирующими добавками для укладки гипсокартонных листов и минераловатных плит, мелкозернистые, для внутренних работ, ручного нанесения, В3,5</t>
  </si>
  <si>
    <t>м2</t>
  </si>
  <si>
    <t>Окрашивание водоэмульсионными составами поверхностей стен, ранее окрашенных: водоэмульсионной краской с расчисткой старой краски свыше 10 до 35%</t>
  </si>
  <si>
    <t>шт</t>
  </si>
  <si>
    <t>Пемза</t>
  </si>
  <si>
    <t>Шкурка шлифовальная двухслойная с зернистостью 40-25</t>
  </si>
  <si>
    <t>Шпатлевка клеевая</t>
  </si>
  <si>
    <t>Клей сухой на основе карбоксиметилцеллюлозы для всех типов обоев, расход 0,004 кг/м2</t>
  </si>
  <si>
    <t>Шпатлевка акриловая универсальная водостойкая с содержанием минерального наполнителя и модифицирующих добавок для внутренних и наружных работ по всем видам поверхностей, герметизации швов и трещин до 7 мм, температура применения от +7 °C, расход 1,40 кг/м2 при толщине слоя 1 мм</t>
  </si>
  <si>
    <t>Краска водно-дисперсионная акрилатная ВД-АК-104</t>
  </si>
  <si>
    <t>Окрашивание водоэмульсионными составами поверхностей потолков, ранее окрашенных: водоэмульсионной краской, с расчисткой старой краски свыше 10 до 35%</t>
  </si>
  <si>
    <t>Ветошь хлопчатобумажная цветная</t>
  </si>
  <si>
    <t>Олифа комбинированная для разведения масляных густотертых красок и для внешних работ по деревянным поверхностям</t>
  </si>
  <si>
    <t>2.1</t>
  </si>
  <si>
    <t>Разборка плинтусов: деревянных и из пластмассовых материалов</t>
  </si>
  <si>
    <t>100 м</t>
  </si>
  <si>
    <t>2.2</t>
  </si>
  <si>
    <t>2.3</t>
  </si>
  <si>
    <t>2.4</t>
  </si>
  <si>
    <t>10 шт</t>
  </si>
  <si>
    <t>2.5</t>
  </si>
  <si>
    <t>Ленты бумажные перфорированные армирующие для повышения трещиностойкости стыков, ширина 52 мм</t>
  </si>
  <si>
    <t>Ленты бумажные для создания искусственных трещин между каркасными конструкциями и примыкающими поверхностями, с липким слоем с одной стороны и антиадгезионным покрытием с другой, цвет белый, ширина 65 мм</t>
  </si>
  <si>
    <t>2.6</t>
  </si>
  <si>
    <t>2.7</t>
  </si>
  <si>
    <t>10 м2</t>
  </si>
  <si>
    <t>2.8</t>
  </si>
  <si>
    <t>2.9</t>
  </si>
  <si>
    <t>2.10</t>
  </si>
  <si>
    <t>Шнуры из ПВХ для горячей сварки линолеума, диаметр 4 мм</t>
  </si>
  <si>
    <t>1000 шт</t>
  </si>
  <si>
    <t>10 м</t>
  </si>
  <si>
    <t>3.1</t>
  </si>
  <si>
    <t>4.2</t>
  </si>
  <si>
    <t xml:space="preserve">0,01
1 / 100 </t>
  </si>
  <si>
    <t>4.5</t>
  </si>
  <si>
    <t>4.6</t>
  </si>
  <si>
    <t>4.7</t>
  </si>
  <si>
    <t>4.8</t>
  </si>
  <si>
    <t>4.9</t>
  </si>
  <si>
    <t xml:space="preserve">1,2 </t>
  </si>
  <si>
    <t>4.11</t>
  </si>
  <si>
    <t>4.12</t>
  </si>
  <si>
    <t>4.14</t>
  </si>
  <si>
    <t>4.15</t>
  </si>
  <si>
    <t>4.16</t>
  </si>
  <si>
    <t>4.17</t>
  </si>
  <si>
    <t xml:space="preserve">1 </t>
  </si>
  <si>
    <t>Шурупы самонарезающие стальные оксидированные с потайной головкой и крестообразным шлицем, двухзаходная резьба, остроконечные, диаметр 3,9 мм, длина 30 мм</t>
  </si>
  <si>
    <t>Смеси сухие шпатлевочные на основе гипса с полимерными добавками, крупность заполнителя не более 0,2 мм, прочность на изгиб не более 1,0 МПа</t>
  </si>
  <si>
    <t xml:space="preserve">0,02
2 / 100 </t>
  </si>
  <si>
    <t>5.1</t>
  </si>
  <si>
    <t>Кислород газообразный технический</t>
  </si>
  <si>
    <t>Пропан-бутан смесь техническая</t>
  </si>
  <si>
    <t>Электроды сварочные для сварки низколегированных и углеродистых сталей Э46, диаметр 4 мм</t>
  </si>
  <si>
    <t>Болты с гайками и шайбами строительные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</si>
  <si>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</si>
  <si>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Грунтовка ГФ-021</t>
  </si>
  <si>
    <t>Растворитель Р-4</t>
  </si>
  <si>
    <t>5.2</t>
  </si>
  <si>
    <t>5.3</t>
  </si>
  <si>
    <t>5.4</t>
  </si>
  <si>
    <t>Ацетилен газообразный технический</t>
  </si>
  <si>
    <t>5.5</t>
  </si>
  <si>
    <t>Электроды сварочные для сварки низколегированных и углеродистых сталей АНО-6, Э42, диаметр 6 мм</t>
  </si>
  <si>
    <t>5.6</t>
  </si>
  <si>
    <t>5.7</t>
  </si>
  <si>
    <t>Очистка поверхности щетками</t>
  </si>
  <si>
    <t>6.1</t>
  </si>
  <si>
    <t>Леса стальные стоечные приставные хомутовые (стойки, связи, поперечины, лестницы) в комплекте с пробками (хомутами, башмаками, болтами), без щитов настила, высота лесов до 60 м</t>
  </si>
  <si>
    <t>Щиты настила, толщина 25 мм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</si>
  <si>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</si>
  <si>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</si>
  <si>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</si>
  <si>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</si>
  <si>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</si>
  <si>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</si>
  <si>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</si>
  <si>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</si>
  <si>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</si>
  <si>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8.1</t>
  </si>
  <si>
    <t xml:space="preserve">0,0000812 </t>
  </si>
  <si>
    <t>Окраска масляными составами ранее окрашенных металлических решеток и оград: без рельефа за 2 раза</t>
  </si>
  <si>
    <t>1т груза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</si>
  <si>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</si>
  <si>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№ п.п.</t>
  </si>
  <si>
    <t>Наименование работ</t>
  </si>
  <si>
    <t>Объем работ</t>
  </si>
  <si>
    <t>Демонтируемый материал</t>
  </si>
  <si>
    <t>Потребность в основных материалах и зап.частях*</t>
  </si>
  <si>
    <t>Ед. изм.</t>
  </si>
  <si>
    <t>Кол-во</t>
  </si>
  <si>
    <t>Наименование</t>
  </si>
  <si>
    <t>Использование (лом, утиль, мусор, реализация, повторное исп.)</t>
  </si>
  <si>
    <t>Поставка (заказчик/ подрядчик)</t>
  </si>
  <si>
    <t>тн</t>
  </si>
  <si>
    <t xml:space="preserve">Металлолом (остается у Заказчика) </t>
  </si>
  <si>
    <t xml:space="preserve">Утверждаю: </t>
  </si>
  <si>
    <t>Ведомость объемов работ (дефектная ведомость) №1</t>
  </si>
  <si>
    <t>(категория ремонта)</t>
  </si>
  <si>
    <t>(наименование объекта, станционный номер, инвентарный номер)</t>
  </si>
  <si>
    <t>Директор филиала ООО «ЭН+ ГИДРО»
Иркутская ГЭС</t>
  </si>
  <si>
    <t xml:space="preserve"> ______________________В.А. Чеверда</t>
  </si>
  <si>
    <t>"___ " __________________2026г.</t>
  </si>
  <si>
    <t>Подрядчик</t>
  </si>
  <si>
    <t xml:space="preserve">Мусор строительный </t>
  </si>
  <si>
    <t xml:space="preserve">Мусор </t>
  </si>
  <si>
    <t>МК</t>
  </si>
  <si>
    <t>Повторное использование</t>
  </si>
  <si>
    <t>м.п.</t>
  </si>
  <si>
    <t>Сбор, размещение отходов производства 4,5 классов опасности от строительных, ремонтных, демонтажных работ (фракция не более 50*50*50)</t>
  </si>
  <si>
    <t xml:space="preserve">Согласовано:  </t>
  </si>
  <si>
    <t xml:space="preserve">Необходимость работ подтверждает
Ведущий иженер ДР ООО «ЭН+ ГИДРО»                                                </t>
  </si>
  <si>
    <t xml:space="preserve">Начальник УТОиР ЗиС </t>
  </si>
  <si>
    <t>Е.А. Кочкин</t>
  </si>
  <si>
    <t>К.Ю Волкова</t>
  </si>
  <si>
    <t>8.2</t>
  </si>
  <si>
    <t>Демонтажные работы</t>
  </si>
  <si>
    <t>Демонтаж: светильников для люминесцентных ламп</t>
  </si>
  <si>
    <t>Демонтаж кабеля</t>
  </si>
  <si>
    <t>Демонтаж: выключателей, розеток</t>
  </si>
  <si>
    <t>Дюбели полиэтиленовые распорные, диаметр 6 мм, длина 40 мм</t>
  </si>
  <si>
    <t xml:space="preserve">0,0868 </t>
  </si>
  <si>
    <t>Шурупы самонарезающие стальные с полукруглой головкой и прямым шлицем, остроконечные, диаметр 4 мм, длина 40 мм</t>
  </si>
  <si>
    <t>Кабель трех-пятижильный по установленным конструкциям и лоткам с установкой ответвительных коробок: в помещениях с нормальной средой сечением жилы до 10 мм2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</si>
  <si>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</si>
  <si>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Ленты монтажные из пластмассы для бандажирования проводов, скрепляются пластмассовыми кнопками, ширина 10 мм</t>
  </si>
  <si>
    <t>Электроды сварочные для сварки низколегированных и углеродистых сталей УОНИ 13/45, Э42А, диаметр 4-5 мм</t>
  </si>
  <si>
    <t>Краска масляная МА-0115, мумия, сурик железный</t>
  </si>
  <si>
    <t>Кабель силовой с медными жилами ВВГнг(A) 3х1,5ок(N, PE)-660</t>
  </si>
  <si>
    <t>1000 м</t>
  </si>
  <si>
    <t>Кабель силовой с медными жилами ВВГнг(A) 3х2,5ок(N, PE)-660</t>
  </si>
  <si>
    <t>Дюбели распорные полипропиленовые</t>
  </si>
  <si>
    <t>Втулки изолирующие, размеры 65х50х18 мм</t>
  </si>
  <si>
    <t xml:space="preserve">0,04
4 / 100 </t>
  </si>
  <si>
    <t xml:space="preserve">0,02 </t>
  </si>
  <si>
    <t xml:space="preserve">4 </t>
  </si>
  <si>
    <t>Выключатель: двухклавишный неутопленного типа при открытой проводке</t>
  </si>
  <si>
    <t xml:space="preserve">0,0102 </t>
  </si>
  <si>
    <t>Шурупы самонарезающие стальные с полукруглой головкой и прямым шлицем, остроконечные, диаметр 2,5 мм, длина 20 мм</t>
  </si>
  <si>
    <t xml:space="preserve">0,0000016 </t>
  </si>
  <si>
    <t xml:space="preserve">0,000003 </t>
  </si>
  <si>
    <t>Выключатель открытого монтажа, двухклавишный, 10 А, цвет белый, IP20</t>
  </si>
  <si>
    <t xml:space="preserve">0,008 </t>
  </si>
  <si>
    <t>Короба пластмассовые: шириной до 63 мм</t>
  </si>
  <si>
    <t>Короб кабельный (кабель-канал) ПВХ с крышкой, размеры 60х60 мм</t>
  </si>
  <si>
    <t xml:space="preserve">0,03
3 / 100 </t>
  </si>
  <si>
    <t>Мусор</t>
  </si>
  <si>
    <t>Лом (остается у Заказчика)</t>
  </si>
  <si>
    <t>Кабель</t>
  </si>
  <si>
    <t>Розетка, выключатели</t>
  </si>
  <si>
    <t xml:space="preserve">Коробка ответвительная </t>
  </si>
  <si>
    <t xml:space="preserve">Начальник УЭЭО </t>
  </si>
  <si>
    <t>И.П. Лямин</t>
  </si>
  <si>
    <t xml:space="preserve">0,011 </t>
  </si>
  <si>
    <t xml:space="preserve">т </t>
  </si>
  <si>
    <t>Раздел 1. Демонтажные работы</t>
  </si>
  <si>
    <t xml:space="preserve">0,5
50 / 100 </t>
  </si>
  <si>
    <t>Разборка покрытий полов: дощатых</t>
  </si>
  <si>
    <t xml:space="preserve">1,672
167,2 / 100 </t>
  </si>
  <si>
    <t xml:space="preserve">0,12
(8+4) / 100 </t>
  </si>
  <si>
    <t>Раздел 2. Полы</t>
  </si>
  <si>
    <t>Устройство тепло- и звукоизоляции засыпной: керамзитовой</t>
  </si>
  <si>
    <t xml:space="preserve">16,72
167,2*0,1 </t>
  </si>
  <si>
    <t>Устройство пароизоляции из полиэтиленовой пленки в один слой насухо</t>
  </si>
  <si>
    <t xml:space="preserve">1,672
(167,2) / 100 </t>
  </si>
  <si>
    <t>Пленка полиэтиленовая, толщина 0,2-0,5 мм</t>
  </si>
  <si>
    <t xml:space="preserve">204,6528 </t>
  </si>
  <si>
    <t>Пленка полиэтиленовая, толщина 80 мкм</t>
  </si>
  <si>
    <t xml:space="preserve">16,72 </t>
  </si>
  <si>
    <t>Стяжка пола UNIS Горизонт Армированный высокопластичный (расход 18 кг/м2 при толщине слоя 10 мм)</t>
  </si>
  <si>
    <t>Профиль маячковый из оцинкованной стали, высота 10 мм, длина 3000 мм, толщина стали 0,6 мм</t>
  </si>
  <si>
    <t xml:space="preserve">35 </t>
  </si>
  <si>
    <t>Устройство стяжек: из самовыравнивающейся смеси на цементной основе, толщиной 10 мм</t>
  </si>
  <si>
    <t>Наливной пол ГОРИЗОНТ NIVELIR финишный (расход 17 кг/1 м2 при толщине слоя 10 мм)</t>
  </si>
  <si>
    <t xml:space="preserve">33,44 </t>
  </si>
  <si>
    <t>Шлифовка бетонных или металлоцементных покрытий</t>
  </si>
  <si>
    <t>Карборунд</t>
  </si>
  <si>
    <t xml:space="preserve">3,344 </t>
  </si>
  <si>
    <t>Устройство плинтусов поливинилхлоридных: на клее КН-2</t>
  </si>
  <si>
    <t>Мастика клеящая каучуковая КН-2</t>
  </si>
  <si>
    <t xml:space="preserve">2,575 </t>
  </si>
  <si>
    <t>Плинтус Дюрополимер 80*19*2000 мм (Bello-Deco П 16)</t>
  </si>
  <si>
    <t xml:space="preserve">50,5 </t>
  </si>
  <si>
    <t>Нанесение однокомпонентного отделочного защитного химстойкого покрытия против граффити, наклеек и грязи на: непористые поверхности с грунтованием</t>
  </si>
  <si>
    <t>Грунтовка акриловая АК-070</t>
  </si>
  <si>
    <t xml:space="preserve">0,000824
</t>
  </si>
  <si>
    <t>Покрытие антивандальное полимерное с содержанием модифицирующих добавок, температура применения от -50 до +20 °C, расход 0,10 л/м2</t>
  </si>
  <si>
    <t xml:space="preserve">0,412 </t>
  </si>
  <si>
    <t>Устройство покрытий: из линолеума на клее со свариванием полотнищ в стыках (с грунтовкой)</t>
  </si>
  <si>
    <t xml:space="preserve">1,13696 </t>
  </si>
  <si>
    <t>Клей универсальный однокомпонентный реактивируемый на водной основе Forbo Eurocol 522 Eurosafe Star Tack ( расход 0,35 кг/м2)</t>
  </si>
  <si>
    <t xml:space="preserve">58,52
</t>
  </si>
  <si>
    <t>Грунтовка концентрат универсальная Forbo Eurocol 044 Europrimer Multi (расход 0,075 кг/м2)</t>
  </si>
  <si>
    <t xml:space="preserve">12,54
</t>
  </si>
  <si>
    <t>Спортивный линолеум GRABOFLEX GYMFIT 60</t>
  </si>
  <si>
    <t xml:space="preserve">170,544 </t>
  </si>
  <si>
    <t>Нанесение разметка на игровой площадке: вручную</t>
  </si>
  <si>
    <t>10 км</t>
  </si>
  <si>
    <t xml:space="preserve">0,012
(120/1000) / 10 </t>
  </si>
  <si>
    <t>Краска Forbo 809A (белая, желтая) (расход 1кг/100 м.п. шириной 5 см)</t>
  </si>
  <si>
    <t>Ленты клеевые на бумажной основе, ширина 50 мм</t>
  </si>
  <si>
    <t xml:space="preserve">240 </t>
  </si>
  <si>
    <t>Обрамление проемов люков и проемов  в перекрытии угловой сталью</t>
  </si>
  <si>
    <t xml:space="preserve">0,0010583 </t>
  </si>
  <si>
    <t>Уголок стальной горячекатаный равнополочный, марки стали Ст3сп, Ст3пс, ширина полок 35-56 мм, толщина полки 3-5 мм (50*50*5мм)</t>
  </si>
  <si>
    <t>Прокат листовой горячекатаный, марки стали Ст3сп, Ст3пс, ширина 1200-3000 мм, толщина 1-8 мм (2мм)</t>
  </si>
  <si>
    <t>Заделка отверстий, гнезд и борозд: в стенах и перегородках железобетонных площадью до 0,1 м2</t>
  </si>
  <si>
    <t xml:space="preserve">0,000588 </t>
  </si>
  <si>
    <t>Проволока светлая, диаметр 1,1 мм</t>
  </si>
  <si>
    <t xml:space="preserve">0,00006 </t>
  </si>
  <si>
    <t xml:space="preserve">0,00114 </t>
  </si>
  <si>
    <t>Сталь арматурная горячекатаная периодического профиля, класс A-III, диаметр 12 мм</t>
  </si>
  <si>
    <t xml:space="preserve">0,006 </t>
  </si>
  <si>
    <t xml:space="preserve">0,0252 </t>
  </si>
  <si>
    <t xml:space="preserve">0,0216 </t>
  </si>
  <si>
    <t>Смеси бетонные мелкозернистого бетона (БСМ), класс В20 (М250)</t>
  </si>
  <si>
    <t>Раздел 3. Потолок</t>
  </si>
  <si>
    <t xml:space="preserve">2,4292
242,92 / 100 </t>
  </si>
  <si>
    <t xml:space="preserve">6,413088 </t>
  </si>
  <si>
    <t xml:space="preserve">3,88672 </t>
  </si>
  <si>
    <t xml:space="preserve">5,902956 </t>
  </si>
  <si>
    <t xml:space="preserve">0,1627564 </t>
  </si>
  <si>
    <t>Раздел 4. Стены</t>
  </si>
  <si>
    <t>Устройство центров инъектирования на линейных швах: в отверстиях диаметром 14 мм, глубиной 1000 мм</t>
  </si>
  <si>
    <t xml:space="preserve">0,1425
(28,5*5) / 1000 </t>
  </si>
  <si>
    <t>Бур с наконечником из твердого сплава, с хвостовиком SDS-max для ударного сверления отверстий в твердых материалах, общая длина 1320 мм, диаметр 20 мм</t>
  </si>
  <si>
    <t>Пакеры инъекционные стальные с цанговой головкой, диаметр 13 мм, длина 100 мм</t>
  </si>
  <si>
    <t xml:space="preserve">14,3 </t>
  </si>
  <si>
    <t xml:space="preserve">4,275
(28,5*1,5) / 10 </t>
  </si>
  <si>
    <t>Растворитель органический для очистки от полиуретановых составов</t>
  </si>
  <si>
    <t xml:space="preserve">2,6646075 </t>
  </si>
  <si>
    <t>MC-Injekt 2033 RU  (двухкомпонентная влагоактивируемая  пенообразующая  смола)</t>
  </si>
  <si>
    <t xml:space="preserve">71,82
</t>
  </si>
  <si>
    <t>МС-Injekt 2300 TOP RU (двухкомпонентная инъекциооная смола-эластомер)</t>
  </si>
  <si>
    <t xml:space="preserve">42,18
</t>
  </si>
  <si>
    <t xml:space="preserve">0,28
28 / 100 </t>
  </si>
  <si>
    <t xml:space="preserve">28 </t>
  </si>
  <si>
    <t>Устройство боковой обмазочной изоляции стен, фундаментов ручным способом из сухих смесей: толщиной слоя 3 мм, усиленной армирующей сеткой (шириной по 0,5 м в каждую сторону от трещины)</t>
  </si>
  <si>
    <t>Сетка из стекловолокна армирующая, плотность основы 9 нитей/см, плотность уток 8 нитей/см, поверхностная плотность 160-170 г/м2</t>
  </si>
  <si>
    <t xml:space="preserve">28,56 </t>
  </si>
  <si>
    <t>Mapelastik (компонент А, компонент В комплект 32кг). Эластичная цементная гидроизоляция MAPEI</t>
  </si>
  <si>
    <t xml:space="preserve">132,44
</t>
  </si>
  <si>
    <t>Сплошное выравнивание внутренних поверхностей (однослойное оштукатуривание) из сухих растворных смесей толщиной до 30 мм: стен</t>
  </si>
  <si>
    <t xml:space="preserve">2,884
</t>
  </si>
  <si>
    <t>Окраска поливинилацетатными водоэмульсионными составами улучшенная: по штукатурке потолков</t>
  </si>
  <si>
    <t xml:space="preserve">0,2352 </t>
  </si>
  <si>
    <t xml:space="preserve">0,0154 </t>
  </si>
  <si>
    <t xml:space="preserve">0,01764 </t>
  </si>
  <si>
    <t>Листы гипсоволокнистые влагостойкие ГВЛВ, толщина 12,5 мм</t>
  </si>
  <si>
    <t>Облицовка стен по одинарному металлическому каркасу из направляющих и стоечных профилей гипсоволокнистыми листами или гипсостружечными плитами в один слой: с дверным проемом</t>
  </si>
  <si>
    <t xml:space="preserve">1,8512
185,12 / 100 </t>
  </si>
  <si>
    <t>Ленты эластичные самоклеящиеся для профилей направляющих 70х30000 мм</t>
  </si>
  <si>
    <t xml:space="preserve">216,5904 </t>
  </si>
  <si>
    <t xml:space="preserve">279,5312 </t>
  </si>
  <si>
    <t xml:space="preserve">1,48096 </t>
  </si>
  <si>
    <t xml:space="preserve">2,758288 </t>
  </si>
  <si>
    <t xml:space="preserve">35,968816 </t>
  </si>
  <si>
    <t xml:space="preserve">0,256854 </t>
  </si>
  <si>
    <t xml:space="preserve">20,3632 </t>
  </si>
  <si>
    <t xml:space="preserve">77,7504 </t>
  </si>
  <si>
    <t xml:space="preserve">140,6912 </t>
  </si>
  <si>
    <t xml:space="preserve">207,3344 </t>
  </si>
  <si>
    <t>Алюминиевый профиль угловой 90° под ДСП 16 мм Диал СТП-103 серебро 3 м</t>
  </si>
  <si>
    <t xml:space="preserve">30 </t>
  </si>
  <si>
    <t>СТК-7, Профиль окантовочный для ЛДСП 16 мм</t>
  </si>
  <si>
    <t xml:space="preserve">52,08 </t>
  </si>
  <si>
    <t>SK Профиль SK-1-04 серебро (альянс) разделитель 6м</t>
  </si>
  <si>
    <t xml:space="preserve">166,76 </t>
  </si>
  <si>
    <t>Нанесение водно-дисперсионной грунтовки на поверхности: гипсокартонные</t>
  </si>
  <si>
    <t xml:space="preserve">1,8675
186,75 / 100 </t>
  </si>
  <si>
    <t xml:space="preserve">1,8675 </t>
  </si>
  <si>
    <t xml:space="preserve">12,88575 </t>
  </si>
  <si>
    <t>Оклейка стен линолеумом</t>
  </si>
  <si>
    <t xml:space="preserve">0,93375 </t>
  </si>
  <si>
    <t>Линолеум Tarkett Omnisports Action 40 - GREY</t>
  </si>
  <si>
    <t xml:space="preserve">190,485 </t>
  </si>
  <si>
    <t>Клей для линолеума Arlok 34 водно-дисперсионный  (расход 350 гр. на 1 м2)</t>
  </si>
  <si>
    <t xml:space="preserve">65,3625
</t>
  </si>
  <si>
    <t xml:space="preserve">5,0923
(378,11-28+159,12) / 100 </t>
  </si>
  <si>
    <t xml:space="preserve">13,443672 </t>
  </si>
  <si>
    <t xml:space="preserve">4,07384 </t>
  </si>
  <si>
    <t xml:space="preserve">0,0325907 </t>
  </si>
  <si>
    <t xml:space="preserve">12,374289 </t>
  </si>
  <si>
    <t xml:space="preserve">0,3411841 </t>
  </si>
  <si>
    <t>Окраска масляными составами ранее окрашенных металлических покрытий отдельных карнизов, брандмауэрных стен, парапетов, зонтов, сандриков, подоконных отливов, металлических балок, прогонов и других мелких покрытий: за два раза с земли и лесов/обрамление проемов</t>
  </si>
  <si>
    <t xml:space="preserve">0,1923
19,23 / 100 </t>
  </si>
  <si>
    <t xml:space="preserve">0,01923 </t>
  </si>
  <si>
    <t xml:space="preserve">0,0018845 </t>
  </si>
  <si>
    <t>Эмаль ПФ-1126, цветная</t>
  </si>
  <si>
    <t xml:space="preserve">0,003096
</t>
  </si>
  <si>
    <t xml:space="preserve">0,0861
8,61 / 100 </t>
  </si>
  <si>
    <t xml:space="preserve">0,00861 </t>
  </si>
  <si>
    <t xml:space="preserve">0,0005855 </t>
  </si>
  <si>
    <t xml:space="preserve">0,0009729
</t>
  </si>
  <si>
    <t>Болты анкерные с гайкой стальные фрикционные расклинивающиеся, с наружной резьбой М8, диаметр 10 мм, длина 100 мм</t>
  </si>
  <si>
    <t xml:space="preserve">0,06 </t>
  </si>
  <si>
    <t>Демонтаж щита металлического в полу (под балконом, для устройства аварийного выхода)</t>
  </si>
  <si>
    <t>1 м2</t>
  </si>
  <si>
    <t>Работы по резке листовой стали, при толщине стали: до 10 мм</t>
  </si>
  <si>
    <t xml:space="preserve">0,22
(1,1*2) / 10 </t>
  </si>
  <si>
    <t xml:space="preserve">0,00528 </t>
  </si>
  <si>
    <t>Кислород технический газообразный</t>
  </si>
  <si>
    <t xml:space="preserve">0,03476 </t>
  </si>
  <si>
    <t xml:space="preserve">0,033345 </t>
  </si>
  <si>
    <t xml:space="preserve">0,2565 </t>
  </si>
  <si>
    <t xml:space="preserve">0,0007994 </t>
  </si>
  <si>
    <t xml:space="preserve">0,0000128 </t>
  </si>
  <si>
    <t xml:space="preserve">0,0000257 </t>
  </si>
  <si>
    <t>Швеллеры стальные горячекатаные, марки стали Ст3пс, Ст3сп, № 5У-10У, № 5П-10П</t>
  </si>
  <si>
    <t xml:space="preserve">0,12825 </t>
  </si>
  <si>
    <t xml:space="preserve">0,11115 </t>
  </si>
  <si>
    <t>Швеллеры стальные горячекатаные, марки стали Ст3пс, Ст3сп, №10П</t>
  </si>
  <si>
    <t xml:space="preserve">0,01448 </t>
  </si>
  <si>
    <t xml:space="preserve">0,01885 </t>
  </si>
  <si>
    <t xml:space="preserve">0,00942 </t>
  </si>
  <si>
    <t>Установка люков герметических</t>
  </si>
  <si>
    <t xml:space="preserve">0,49 </t>
  </si>
  <si>
    <t xml:space="preserve">1,9 </t>
  </si>
  <si>
    <t>Люк напольный герметичный "СТАНДАРТ-М" 1200x800</t>
  </si>
  <si>
    <t>Передвижная лестница с платформой ЛС-4,0</t>
  </si>
  <si>
    <t>Раздел 6. Вентиляция.</t>
  </si>
  <si>
    <t>Демонтаж центробежных вентиляторов весом: свыше 0,05 до 0,12 т</t>
  </si>
  <si>
    <t>Разборка воздуховодов из листовой стали толщиной: до 0,9 мм диаметром/периметром до 495 мм /1550 мм</t>
  </si>
  <si>
    <t xml:space="preserve">0,036
((0,3+0,3)*2*3) / 100 </t>
  </si>
  <si>
    <t>Разборка воздуховодов из листовой стали толщиной: до 0,9 мм диаметром/периметром до 660 мм /2070 мм</t>
  </si>
  <si>
    <t xml:space="preserve">0,296
((0,4+0,4)*2*1+(0,4+0,6)*2*(3,5+5,4+5,1)) / 100 </t>
  </si>
  <si>
    <t>Установка вентиляторов осевых массой: до 0,025 т</t>
  </si>
  <si>
    <t>Прокладки резиновые (пластина техническая прессованная)</t>
  </si>
  <si>
    <t xml:space="preserve">0,08 </t>
  </si>
  <si>
    <t>Клапан обратный общего назначения из листовой и сортовой стали круглого сечения, диаметр 400 мм</t>
  </si>
  <si>
    <t>Вентилятор осевой одноступенчатый, размер 040 с электродвигателем, мощность 0,18 кВт, частота вращения 1350 об/мин</t>
  </si>
  <si>
    <t>Раздел 7. Ремонт системы электроснабжения</t>
  </si>
  <si>
    <t xml:space="preserve">0,06
6 / 100 </t>
  </si>
  <si>
    <t xml:space="preserve">1,04
104 / 100 </t>
  </si>
  <si>
    <t xml:space="preserve">0,04
(2+2) / 100 </t>
  </si>
  <si>
    <t>Демонтаж коробок ответвительная на стене</t>
  </si>
  <si>
    <t xml:space="preserve">12 </t>
  </si>
  <si>
    <t>Демонтаж стальных труб, проложенных на скобах диаметром: до 25 мм</t>
  </si>
  <si>
    <t>100 м труб</t>
  </si>
  <si>
    <t xml:space="preserve">0,0012 </t>
  </si>
  <si>
    <t xml:space="preserve">0,0087 </t>
  </si>
  <si>
    <t>Монтаж</t>
  </si>
  <si>
    <t>Розетка штепсельная: утопленного типа при скрытой проводке</t>
  </si>
  <si>
    <t xml:space="preserve">1,4 </t>
  </si>
  <si>
    <t xml:space="preserve">0,00408 </t>
  </si>
  <si>
    <t>Розетка скрытого монтажа, двухместная, с заземляющим контактом, с защитной шторкой, 16 А, цвет белый, IP20</t>
  </si>
  <si>
    <t>7.7</t>
  </si>
  <si>
    <t>Выключатель: одноклавишный утопленного типа при скрытой проводке</t>
  </si>
  <si>
    <t xml:space="preserve">0,00102 </t>
  </si>
  <si>
    <t>Выключатель скрытого монтажа, одноклавишный, 10 А, цвет белый, IP20</t>
  </si>
  <si>
    <t>7.8</t>
  </si>
  <si>
    <t>7.9</t>
  </si>
  <si>
    <t xml:space="preserve">0,12
12 / 100 </t>
  </si>
  <si>
    <t>7.10</t>
  </si>
  <si>
    <t xml:space="preserve">0,00002 </t>
  </si>
  <si>
    <t xml:space="preserve">0,02
</t>
  </si>
  <si>
    <t>7.11</t>
  </si>
  <si>
    <t xml:space="preserve">0,2666 </t>
  </si>
  <si>
    <t xml:space="preserve">0,038 </t>
  </si>
  <si>
    <t xml:space="preserve">0,00204
</t>
  </si>
  <si>
    <t>7.12</t>
  </si>
  <si>
    <t>Кабель трех-пятижильный сечением жилы до 16 мм2 с креплением накладными скобами, полосками с установкой ответвительных коробок</t>
  </si>
  <si>
    <t xml:space="preserve">1,48
148 / 100 </t>
  </si>
  <si>
    <t xml:space="preserve">0,444 </t>
  </si>
  <si>
    <t xml:space="preserve">2,59 </t>
  </si>
  <si>
    <t xml:space="preserve">1,48 </t>
  </si>
  <si>
    <t>Скобы стальные монтажные двухлапковые (СД), закрепляемый диаметр 27 мм</t>
  </si>
  <si>
    <t xml:space="preserve">7,4 </t>
  </si>
  <si>
    <t xml:space="preserve">0,0005476 </t>
  </si>
  <si>
    <t xml:space="preserve">0,592 </t>
  </si>
  <si>
    <t xml:space="preserve">0,0612
</t>
  </si>
  <si>
    <t>Кабель силовой с медными жилами ВВГнг(A) 5х1,5ок(N, PE)-660</t>
  </si>
  <si>
    <t xml:space="preserve">0,0714
</t>
  </si>
  <si>
    <t>Кабель силовой с медными жилами ВВГнг(A) 2х1,5ок(N)-660</t>
  </si>
  <si>
    <t xml:space="preserve">0,01836
</t>
  </si>
  <si>
    <t>Коробки разветвительные для открытой проводки, размеры 100х100х50 мм</t>
  </si>
  <si>
    <t xml:space="preserve">1,2
</t>
  </si>
  <si>
    <t>Коробки разветвительные для открытой проводки, размеры 150х110х70 мм</t>
  </si>
  <si>
    <t xml:space="preserve">0,2
</t>
  </si>
  <si>
    <t>Раздел 8. IGS01UAA12UU010UU01 Прочие работы</t>
  </si>
  <si>
    <t>Установка и разборка внутренних трубчатых инвентарных лесов: при высоте помещений до 6 м</t>
  </si>
  <si>
    <t>100 м2 горизонтальной проекции</t>
  </si>
  <si>
    <t xml:space="preserve">1,2334
123,34 / 100 </t>
  </si>
  <si>
    <t>8.3</t>
  </si>
  <si>
    <t xml:space="preserve">0,8718
87,18 / 100 </t>
  </si>
  <si>
    <t xml:space="preserve">0,0252822 </t>
  </si>
  <si>
    <t xml:space="preserve">0,0069744 </t>
  </si>
  <si>
    <t xml:space="preserve">4,7949 </t>
  </si>
  <si>
    <t>8.5</t>
  </si>
  <si>
    <t>Погрузка в автотранспортное средство: мусор строительный с погрузкой вручную</t>
  </si>
  <si>
    <t>8.6</t>
  </si>
  <si>
    <t>Гравий керамзитовый М 250, фракция 20-40 мм</t>
  </si>
  <si>
    <t>18,392</t>
  </si>
  <si>
    <t xml:space="preserve">2842,4
</t>
  </si>
  <si>
    <t>Состав клеевой двухкомпонентный на полиуретановой основе для устройства анкерных креплений, объем 500 мл</t>
  </si>
  <si>
    <t xml:space="preserve">шт </t>
  </si>
  <si>
    <t>0,25</t>
  </si>
  <si>
    <t>Раздел 5. Устройство конструкций аварийного выхода</t>
  </si>
  <si>
    <t xml:space="preserve">Вентилятор </t>
  </si>
  <si>
    <t xml:space="preserve">МК воздуховодов </t>
  </si>
  <si>
    <t>Светильники светодиодный конольный</t>
  </si>
  <si>
    <t>труба</t>
  </si>
  <si>
    <t>Установка и разборка внутренних трубчатых инвентарных лесов: при высоте помещений 10,9 м</t>
  </si>
  <si>
    <t>Щит из стали листовой 10 мм</t>
  </si>
  <si>
    <t>Установка щита металлического в полу (под балконом, над проемом  аварийного выхода)</t>
  </si>
  <si>
    <t>Затаривание строительного мусора в мешки</t>
  </si>
  <si>
    <t>8.4</t>
  </si>
  <si>
    <t>Здание гидростанции инв.№ТГ0001142.</t>
  </si>
  <si>
    <r>
      <t xml:space="preserve">на </t>
    </r>
    <r>
      <rPr>
        <b/>
        <u/>
        <sz val="12"/>
        <color rgb="FF000000"/>
        <rFont val="Arial"/>
        <family val="2"/>
        <charset val="204"/>
      </rPr>
      <t xml:space="preserve">  Выполнение работ по текущему ремонту спортивного зала. </t>
    </r>
  </si>
  <si>
    <t>Главный инженер</t>
  </si>
  <si>
    <t>А.Н. Николаев</t>
  </si>
  <si>
    <t>101 м2</t>
  </si>
  <si>
    <t>1,672
167,2 / 101</t>
  </si>
  <si>
    <t>Разборка оснований покрытия полов: лаг из досок и брусков</t>
  </si>
  <si>
    <t xml:space="preserve">Демонтаж баскетбольного кольца, турника  на болтах анкерных </t>
  </si>
  <si>
    <t>1.5</t>
  </si>
  <si>
    <t>Армирование стяжек сетками сварными</t>
  </si>
  <si>
    <t>Сетка стальная сварная из арматурной проволоки без покрытия, диаметр проволоки 5 мм, размер ячейки 100х100 мм</t>
  </si>
  <si>
    <t>168,872</t>
  </si>
  <si>
    <t>Фиксаторы защитного слоя арматуры пластиковые, форма звездочка, толщина защитного слоя бетона 40 мм</t>
  </si>
  <si>
    <t>8,51</t>
  </si>
  <si>
    <t>Устройство стяжек: из быстротвердеющей смеси на цементной основе, толщиной 70 мм</t>
  </si>
  <si>
    <t xml:space="preserve">21067,2
</t>
  </si>
  <si>
    <t>4.10</t>
  </si>
  <si>
    <t xml:space="preserve">0,0423
4,23 / 100 </t>
  </si>
  <si>
    <t xml:space="preserve">1,019007 </t>
  </si>
  <si>
    <t xml:space="preserve">0,17766 </t>
  </si>
  <si>
    <t xml:space="preserve">0,352359 </t>
  </si>
  <si>
    <t xml:space="preserve">0,40608 </t>
  </si>
  <si>
    <t xml:space="preserve">2,05578 </t>
  </si>
  <si>
    <t xml:space="preserve">22,67703 </t>
  </si>
  <si>
    <t xml:space="preserve">4,4415 </t>
  </si>
  <si>
    <t>Профиль направляющий из оцинкованной стали, размеры 60х27 мм, толщина стали 0,6 мм</t>
  </si>
  <si>
    <t>457</t>
  </si>
  <si>
    <t>Профиль направляющий из оцинкованной стали, для монтажа гипсовых перегородок и подвесных потолков, размеры 28х27 мм, толщина стали 0,6 мм</t>
  </si>
  <si>
    <t>102</t>
  </si>
  <si>
    <t>4.1</t>
  </si>
  <si>
    <t>4.3</t>
  </si>
  <si>
    <t>4.4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</si>
  <si>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</si>
  <si>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 xml:space="preserve">0,036 </t>
  </si>
  <si>
    <t xml:space="preserve">0,1464 </t>
  </si>
  <si>
    <t>Кронштейны со светильниками по: стенам и потолкам</t>
  </si>
  <si>
    <t>Сверление отвестий, установка анкеров в отверстия глубиной 100 мм с применением составов на цементно-эпоксидной основе, диаметр анкера: 12 мм для крепления  лестницы аварийной</t>
  </si>
  <si>
    <t>Коробки для установки розеток и выключателей скрытой проводки</t>
  </si>
  <si>
    <t>Колпачки полиамидные изолирующие для скрутки проводов 2х1,5 мм2</t>
  </si>
  <si>
    <t xml:space="preserve">1,5
15 / 10 </t>
  </si>
  <si>
    <t>Смеси сухие быстротвердеющие безусадочные на цементной основе с содержанием полимерной фибры для ремонта бетонных и железобетонных конструкций, тиксотропного типа, класс R4, В50 (М700), F400, W16, расход 1,9 кг/м2 при толщине слоя 1 мм</t>
  </si>
  <si>
    <t>Герметизация  (с предварительной опреесовкой трещин водой) технологических швов и сквозных трещин в железобетонных конструкциях с использованием инъекционных одно- и двухкомпонентных полиуретановых составов: смола</t>
  </si>
  <si>
    <t>Сверление отвестий, установка анкеров в отверстия глубиной 100 мм с применением составов на цементно-эпоксидной основе, диаметр анкера: 12 мм для крепления баскетбольных колец  и сетки</t>
  </si>
  <si>
    <t xml:space="preserve">0,2381
</t>
  </si>
  <si>
    <t>Установка дополнительных рёбер жёсткости  в металлическом щите перекрытия для устройства люка аварийного  выхода</t>
  </si>
  <si>
    <t xml:space="preserve">0,04275
 </t>
  </si>
  <si>
    <t xml:space="preserve">0,2075
</t>
  </si>
  <si>
    <t xml:space="preserve">9,67
2,12*2,28*2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</si>
</sst>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2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name val="Arial"/>
      <family val="2"/>
      <charset val="204"/>
    </font>
    <font>
      <sz val="11"/>
      <color theme="0"/>
      <name val="Arial"/>
      <family val="2"/>
      <charset val="204"/>
    </font>
    <font>
      <sz val="11"/>
      <color rgb="FFFFFFFF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1"/>
      <color theme="1"/>
      <name val="Arial"/>
      <family val="2"/>
      <charset val="204"/>
    </font>
    <font>
      <sz val="8"/>
      <name val="Calibri"/>
      <family val="2"/>
      <charset val="204"/>
    </font>
    <font>
      <sz val="11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12"/>
      <color rgb="FF000000"/>
      <name val="Arial"/>
      <family val="2"/>
      <charset val="204"/>
    </font>
    <font>
      <b/>
      <u/>
      <sz val="12"/>
      <color rgb="FF000000"/>
      <name val="Arial"/>
      <family val="2"/>
      <charset val="204"/>
    </font>
    <font>
      <b/>
      <u/>
      <sz val="12"/>
      <name val="Arial"/>
      <family val="2"/>
      <charset val="204"/>
    </font>
    <font>
      <sz val="11"/>
      <color theme="0"/>
      <name val="Calibri"/>
      <family val="2"/>
      <charset val="204"/>
    </font>
    <font>
      <sz val="11"/>
      <color rgb="FFFF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1" fillId="0" borderId="0"/>
    <xf numFmtId="0" fontId="17" fillId="0" borderId="0"/>
  </cellStyleXfs>
  <cellXfs count="205">
    <xf numFmtId="0" fontId="0" fillId="0" borderId="0" xfId="0"/>
    <xf numFmtId="49" fontId="3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3" fillId="0" borderId="2" xfId="0" applyNumberFormat="1" applyFont="1" applyBorder="1" applyAlignment="1">
      <alignment horizontal="right" vertical="top" wrapText="1"/>
    </xf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/>
    </xf>
    <xf numFmtId="0" fontId="5" fillId="2" borderId="0" xfId="0" applyFont="1" applyFill="1" applyAlignment="1">
      <alignment horizontal="right" vertical="top"/>
    </xf>
    <xf numFmtId="0" fontId="5" fillId="2" borderId="0" xfId="0" applyFont="1" applyFill="1"/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top"/>
    </xf>
    <xf numFmtId="0" fontId="12" fillId="0" borderId="0" xfId="1" applyFont="1" applyAlignment="1">
      <alignment horizontal="left" vertical="top"/>
    </xf>
    <xf numFmtId="0" fontId="13" fillId="0" borderId="0" xfId="0" applyFont="1" applyAlignment="1">
      <alignment horizontal="center" vertical="top"/>
    </xf>
    <xf numFmtId="0" fontId="13" fillId="0" borderId="0" xfId="1" applyFont="1" applyAlignment="1">
      <alignment vertical="top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left"/>
    </xf>
    <xf numFmtId="0" fontId="2" fillId="0" borderId="10" xfId="0" applyFont="1" applyBorder="1" applyAlignment="1">
      <alignment horizontal="center" vertical="top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right" vertical="top" wrapText="1"/>
    </xf>
    <xf numFmtId="0" fontId="5" fillId="0" borderId="0" xfId="0" applyFont="1" applyAlignment="1">
      <alignment vertical="top"/>
    </xf>
    <xf numFmtId="0" fontId="5" fillId="0" borderId="10" xfId="0" applyFont="1" applyBorder="1" applyAlignment="1">
      <alignment horizontal="center" vertical="top"/>
    </xf>
    <xf numFmtId="0" fontId="5" fillId="3" borderId="2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right" vertical="top" wrapText="1"/>
    </xf>
    <xf numFmtId="0" fontId="14" fillId="0" borderId="2" xfId="0" applyFont="1" applyBorder="1"/>
    <xf numFmtId="164" fontId="14" fillId="0" borderId="2" xfId="0" applyNumberFormat="1" applyFont="1" applyBorder="1"/>
    <xf numFmtId="0" fontId="5" fillId="0" borderId="2" xfId="0" applyFont="1" applyBorder="1"/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49" fontId="15" fillId="0" borderId="2" xfId="0" applyNumberFormat="1" applyFont="1" applyBorder="1" applyAlignment="1">
      <alignment horizontal="center" vertical="top" wrapText="1"/>
    </xf>
    <xf numFmtId="49" fontId="15" fillId="0" borderId="2" xfId="0" applyNumberFormat="1" applyFont="1" applyBorder="1" applyAlignment="1">
      <alignment horizontal="left" vertical="top" wrapText="1"/>
    </xf>
    <xf numFmtId="0" fontId="5" fillId="0" borderId="0" xfId="0" applyFont="1"/>
    <xf numFmtId="0" fontId="3" fillId="0" borderId="12" xfId="0" applyFont="1" applyBorder="1"/>
    <xf numFmtId="0" fontId="3" fillId="0" borderId="8" xfId="0" applyFont="1" applyBorder="1"/>
    <xf numFmtId="49" fontId="4" fillId="0" borderId="5" xfId="0" applyNumberFormat="1" applyFont="1" applyBorder="1" applyAlignment="1">
      <alignment horizontal="center" vertical="top" wrapText="1"/>
    </xf>
    <xf numFmtId="164" fontId="5" fillId="2" borderId="0" xfId="0" applyNumberFormat="1" applyFont="1" applyFill="1"/>
    <xf numFmtId="164" fontId="5" fillId="2" borderId="0" xfId="0" applyNumberFormat="1" applyFont="1" applyFill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 wrapText="1"/>
    </xf>
    <xf numFmtId="164" fontId="5" fillId="2" borderId="2" xfId="0" applyNumberFormat="1" applyFont="1" applyFill="1" applyBorder="1" applyAlignment="1">
      <alignment horizontal="right" vertical="top"/>
    </xf>
    <xf numFmtId="164" fontId="5" fillId="3" borderId="4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Border="1" applyAlignment="1" applyProtection="1"/>
    <xf numFmtId="1" fontId="5" fillId="2" borderId="2" xfId="0" applyNumberFormat="1" applyFont="1" applyFill="1" applyBorder="1" applyAlignment="1">
      <alignment horizontal="center" vertical="top"/>
    </xf>
    <xf numFmtId="0" fontId="2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5" fillId="0" borderId="13" xfId="0" applyFont="1" applyBorder="1" applyAlignment="1">
      <alignment horizontal="center" vertical="top"/>
    </xf>
    <xf numFmtId="49" fontId="5" fillId="0" borderId="12" xfId="0" applyNumberFormat="1" applyFont="1" applyBorder="1" applyAlignment="1">
      <alignment horizontal="right" vertical="top" wrapText="1"/>
    </xf>
    <xf numFmtId="49" fontId="5" fillId="0" borderId="8" xfId="0" applyNumberFormat="1" applyFont="1" applyBorder="1" applyAlignment="1">
      <alignment horizontal="right" vertical="top" wrapText="1"/>
    </xf>
    <xf numFmtId="49" fontId="3" fillId="0" borderId="8" xfId="0" applyNumberFormat="1" applyFont="1" applyBorder="1" applyAlignment="1">
      <alignment horizontal="center" vertical="top" wrapText="1"/>
    </xf>
    <xf numFmtId="0" fontId="13" fillId="2" borderId="0" xfId="0" applyFont="1" applyFill="1"/>
    <xf numFmtId="0" fontId="13" fillId="0" borderId="0" xfId="0" applyFont="1"/>
    <xf numFmtId="164" fontId="13" fillId="0" borderId="0" xfId="0" applyNumberFormat="1" applyFont="1" applyAlignment="1">
      <alignment horizontal="center" vertical="top"/>
    </xf>
    <xf numFmtId="0" fontId="13" fillId="3" borderId="0" xfId="0" applyFont="1" applyFill="1"/>
    <xf numFmtId="49" fontId="4" fillId="0" borderId="8" xfId="0" applyNumberFormat="1" applyFont="1" applyBorder="1" applyAlignment="1">
      <alignment horizontal="center" vertical="top" wrapText="1"/>
    </xf>
    <xf numFmtId="49" fontId="3" fillId="0" borderId="12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165" fontId="5" fillId="3" borderId="4" xfId="0" applyNumberFormat="1" applyFont="1" applyFill="1" applyBorder="1" applyAlignment="1">
      <alignment horizontal="right" vertical="top"/>
    </xf>
    <xf numFmtId="1" fontId="5" fillId="3" borderId="4" xfId="0" applyNumberFormat="1" applyFont="1" applyFill="1" applyBorder="1" applyAlignment="1">
      <alignment horizontal="right" vertical="top"/>
    </xf>
    <xf numFmtId="49" fontId="4" fillId="0" borderId="5" xfId="0" applyNumberFormat="1" applyFont="1" applyBorder="1" applyAlignment="1">
      <alignment horizontal="left" vertical="top" wrapText="1"/>
    </xf>
    <xf numFmtId="0" fontId="4" fillId="0" borderId="5" xfId="0" applyFont="1" applyBorder="1" applyAlignment="1">
      <alignment horizontal="right" vertical="top" wrapText="1"/>
    </xf>
    <xf numFmtId="0" fontId="13" fillId="3" borderId="0" xfId="0" applyFont="1" applyFill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3" fillId="0" borderId="12" xfId="0" applyNumberFormat="1" applyFont="1" applyFill="1" applyBorder="1" applyAlignment="1" applyProtection="1"/>
    <xf numFmtId="0" fontId="3" fillId="0" borderId="8" xfId="0" applyNumberFormat="1" applyFont="1" applyFill="1" applyBorder="1" applyAlignment="1" applyProtection="1"/>
    <xf numFmtId="49" fontId="4" fillId="0" borderId="5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5" xfId="0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17" fillId="0" borderId="0" xfId="0" applyFont="1"/>
    <xf numFmtId="0" fontId="0" fillId="0" borderId="2" xfId="0" applyBorder="1"/>
    <xf numFmtId="0" fontId="4" fillId="0" borderId="9" xfId="0" applyFont="1" applyBorder="1" applyAlignment="1">
      <alignment horizontal="right" vertical="top" wrapText="1"/>
    </xf>
    <xf numFmtId="0" fontId="2" fillId="3" borderId="2" xfId="0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center" vertical="top"/>
    </xf>
    <xf numFmtId="0" fontId="19" fillId="3" borderId="4" xfId="0" applyFont="1" applyFill="1" applyBorder="1" applyAlignment="1">
      <alignment horizontal="right" vertical="top" wrapText="1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right" vertical="top"/>
    </xf>
    <xf numFmtId="0" fontId="3" fillId="0" borderId="4" xfId="0" applyFont="1" applyBorder="1" applyAlignment="1">
      <alignment horizontal="center" vertical="top"/>
    </xf>
    <xf numFmtId="1" fontId="3" fillId="0" borderId="4" xfId="0" applyNumberFormat="1" applyFont="1" applyBorder="1" applyAlignment="1">
      <alignment horizontal="right" vertical="top"/>
    </xf>
    <xf numFmtId="0" fontId="18" fillId="0" borderId="4" xfId="0" applyFont="1" applyBorder="1" applyAlignment="1">
      <alignment horizontal="right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0" fontId="0" fillId="0" borderId="5" xfId="0" applyBorder="1"/>
    <xf numFmtId="0" fontId="0" fillId="0" borderId="12" xfId="0" applyBorder="1"/>
    <xf numFmtId="0" fontId="0" fillId="0" borderId="8" xfId="0" applyBorder="1"/>
    <xf numFmtId="49" fontId="3" fillId="0" borderId="4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right" vertical="top" wrapText="1"/>
    </xf>
    <xf numFmtId="0" fontId="17" fillId="0" borderId="8" xfId="0" applyFont="1" applyBorder="1"/>
    <xf numFmtId="49" fontId="3" fillId="0" borderId="15" xfId="0" applyNumberFormat="1" applyFont="1" applyBorder="1" applyAlignment="1">
      <alignment horizontal="left" vertical="top" wrapText="1"/>
    </xf>
    <xf numFmtId="49" fontId="3" fillId="0" borderId="15" xfId="0" applyNumberFormat="1" applyFont="1" applyBorder="1" applyAlignment="1">
      <alignment horizontal="center" vertical="top" wrapText="1"/>
    </xf>
    <xf numFmtId="0" fontId="3" fillId="0" borderId="15" xfId="0" applyFont="1" applyBorder="1" applyAlignment="1">
      <alignment horizontal="right" vertical="top" wrapText="1"/>
    </xf>
    <xf numFmtId="49" fontId="3" fillId="2" borderId="2" xfId="0" applyNumberFormat="1" applyFont="1" applyFill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right" vertical="top" wrapText="1"/>
    </xf>
    <xf numFmtId="49" fontId="4" fillId="2" borderId="8" xfId="0" applyNumberFormat="1" applyFont="1" applyFill="1" applyBorder="1" applyAlignment="1">
      <alignment horizontal="left" vertical="top" wrapText="1"/>
    </xf>
    <xf numFmtId="0" fontId="17" fillId="0" borderId="5" xfId="0" applyFont="1" applyBorder="1"/>
    <xf numFmtId="0" fontId="17" fillId="0" borderId="12" xfId="0" applyFont="1" applyBorder="1"/>
    <xf numFmtId="49" fontId="4" fillId="0" borderId="12" xfId="0" applyNumberFormat="1" applyFont="1" applyBorder="1" applyAlignment="1">
      <alignment horizontal="center" vertical="top" wrapText="1"/>
    </xf>
    <xf numFmtId="164" fontId="5" fillId="2" borderId="2" xfId="0" applyNumberFormat="1" applyFont="1" applyFill="1" applyBorder="1" applyAlignment="1">
      <alignment horizontal="right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17" fillId="0" borderId="9" xfId="0" applyFont="1" applyBorder="1"/>
    <xf numFmtId="0" fontId="3" fillId="0" borderId="18" xfId="0" applyFont="1" applyBorder="1"/>
    <xf numFmtId="0" fontId="17" fillId="0" borderId="18" xfId="0" applyFont="1" applyBorder="1"/>
    <xf numFmtId="49" fontId="3" fillId="0" borderId="15" xfId="0" applyNumberFormat="1" applyFont="1" applyBorder="1" applyAlignment="1">
      <alignment horizontal="right" vertical="top" wrapText="1"/>
    </xf>
    <xf numFmtId="0" fontId="3" fillId="0" borderId="15" xfId="0" applyFont="1" applyBorder="1"/>
    <xf numFmtId="0" fontId="17" fillId="0" borderId="15" xfId="0" applyFont="1" applyBorder="1"/>
    <xf numFmtId="49" fontId="4" fillId="2" borderId="5" xfId="0" applyNumberFormat="1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right" vertical="top" wrapText="1"/>
    </xf>
    <xf numFmtId="0" fontId="0" fillId="2" borderId="5" xfId="0" applyFill="1" applyBorder="1"/>
    <xf numFmtId="49" fontId="3" fillId="2" borderId="2" xfId="0" applyNumberFormat="1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center" vertical="top"/>
    </xf>
    <xf numFmtId="49" fontId="5" fillId="2" borderId="12" xfId="0" applyNumberFormat="1" applyFont="1" applyFill="1" applyBorder="1" applyAlignment="1">
      <alignment horizontal="right" vertical="top" wrapText="1"/>
    </xf>
    <xf numFmtId="0" fontId="3" fillId="2" borderId="12" xfId="0" applyNumberFormat="1" applyFont="1" applyFill="1" applyBorder="1" applyAlignment="1" applyProtection="1"/>
    <xf numFmtId="0" fontId="0" fillId="2" borderId="12" xfId="0" applyFill="1" applyBorder="1"/>
    <xf numFmtId="49" fontId="5" fillId="2" borderId="8" xfId="0" applyNumberFormat="1" applyFont="1" applyFill="1" applyBorder="1" applyAlignment="1">
      <alignment horizontal="right" vertical="top" wrapText="1"/>
    </xf>
    <xf numFmtId="0" fontId="3" fillId="2" borderId="8" xfId="0" applyNumberFormat="1" applyFont="1" applyFill="1" applyBorder="1" applyAlignment="1" applyProtection="1"/>
    <xf numFmtId="0" fontId="0" fillId="2" borderId="8" xfId="0" applyFill="1" applyBorder="1"/>
    <xf numFmtId="0" fontId="4" fillId="2" borderId="5" xfId="0" applyFont="1" applyFill="1" applyBorder="1" applyAlignment="1">
      <alignment horizontal="righ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16" xfId="0" applyNumberFormat="1" applyFont="1" applyBorder="1" applyAlignment="1">
      <alignment horizontal="left" vertical="top" wrapText="1"/>
    </xf>
    <xf numFmtId="49" fontId="3" fillId="0" borderId="8" xfId="0" applyNumberFormat="1" applyFont="1" applyBorder="1" applyAlignment="1">
      <alignment horizontal="right" vertical="top" wrapText="1"/>
    </xf>
    <xf numFmtId="49" fontId="4" fillId="3" borderId="5" xfId="0" applyNumberFormat="1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/>
    </xf>
    <xf numFmtId="0" fontId="4" fillId="3" borderId="5" xfId="0" applyFont="1" applyFill="1" applyBorder="1" applyAlignment="1">
      <alignment horizontal="right" vertical="top" wrapText="1"/>
    </xf>
    <xf numFmtId="0" fontId="17" fillId="3" borderId="5" xfId="0" applyFont="1" applyFill="1" applyBorder="1"/>
    <xf numFmtId="49" fontId="5" fillId="3" borderId="12" xfId="0" applyNumberFormat="1" applyFont="1" applyFill="1" applyBorder="1" applyAlignment="1">
      <alignment horizontal="right" vertical="top" wrapText="1"/>
    </xf>
    <xf numFmtId="0" fontId="3" fillId="3" borderId="12" xfId="0" applyFont="1" applyFill="1" applyBorder="1"/>
    <xf numFmtId="0" fontId="17" fillId="3" borderId="12" xfId="0" applyFont="1" applyFill="1" applyBorder="1"/>
    <xf numFmtId="49" fontId="4" fillId="2" borderId="8" xfId="0" applyNumberFormat="1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right" vertical="top" wrapText="1"/>
    </xf>
    <xf numFmtId="49" fontId="3" fillId="3" borderId="2" xfId="0" applyNumberFormat="1" applyFont="1" applyFill="1" applyBorder="1" applyAlignment="1">
      <alignment horizontal="left" vertical="top" wrapText="1"/>
    </xf>
    <xf numFmtId="49" fontId="3" fillId="3" borderId="2" xfId="0" applyNumberFormat="1" applyFont="1" applyFill="1" applyBorder="1" applyAlignment="1">
      <alignment horizontal="center" vertical="top" wrapText="1"/>
    </xf>
    <xf numFmtId="49" fontId="3" fillId="3" borderId="2" xfId="0" applyNumberFormat="1" applyFont="1" applyFill="1" applyBorder="1" applyAlignment="1">
      <alignment horizontal="right" vertical="top" wrapText="1"/>
    </xf>
    <xf numFmtId="0" fontId="8" fillId="0" borderId="2" xfId="0" applyFont="1" applyBorder="1"/>
    <xf numFmtId="4" fontId="5" fillId="3" borderId="4" xfId="0" applyNumberFormat="1" applyFont="1" applyFill="1" applyBorder="1" applyAlignment="1">
      <alignment horizontal="right" vertical="top"/>
    </xf>
    <xf numFmtId="0" fontId="13" fillId="3" borderId="0" xfId="0" applyFont="1" applyFill="1" applyAlignment="1">
      <alignment horizontal="left" wrapText="1"/>
    </xf>
    <xf numFmtId="0" fontId="13" fillId="0" borderId="0" xfId="0" applyFont="1" applyAlignment="1">
      <alignment horizontal="right" vertical="top"/>
    </xf>
    <xf numFmtId="49" fontId="4" fillId="0" borderId="5" xfId="0" applyNumberFormat="1" applyFont="1" applyBorder="1" applyAlignment="1">
      <alignment horizontal="left" vertical="top" wrapText="1"/>
    </xf>
    <xf numFmtId="49" fontId="4" fillId="0" borderId="12" xfId="0" applyNumberFormat="1" applyFont="1" applyBorder="1" applyAlignment="1">
      <alignment horizontal="left" vertical="top" wrapText="1"/>
    </xf>
    <xf numFmtId="49" fontId="4" fillId="4" borderId="3" xfId="0" applyNumberFormat="1" applyFont="1" applyFill="1" applyBorder="1" applyAlignment="1">
      <alignment horizontal="left" vertical="center" wrapText="1"/>
    </xf>
    <xf numFmtId="49" fontId="4" fillId="4" borderId="7" xfId="0" applyNumberFormat="1" applyFont="1" applyFill="1" applyBorder="1" applyAlignment="1">
      <alignment horizontal="left" vertical="center" wrapText="1"/>
    </xf>
    <xf numFmtId="49" fontId="4" fillId="4" borderId="4" xfId="0" applyNumberFormat="1" applyFont="1" applyFill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49" fontId="4" fillId="2" borderId="8" xfId="0" applyNumberFormat="1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49" fontId="4" fillId="2" borderId="12" xfId="0" applyNumberFormat="1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right" vertical="top" wrapText="1"/>
    </xf>
    <xf numFmtId="0" fontId="4" fillId="2" borderId="12" xfId="0" applyFont="1" applyFill="1" applyBorder="1" applyAlignment="1">
      <alignment horizontal="right" vertical="top" wrapText="1"/>
    </xf>
    <xf numFmtId="0" fontId="4" fillId="2" borderId="8" xfId="0" applyFont="1" applyFill="1" applyBorder="1" applyAlignment="1">
      <alignment horizontal="right" vertical="top" wrapText="1"/>
    </xf>
    <xf numFmtId="0" fontId="4" fillId="0" borderId="12" xfId="0" applyFont="1" applyBorder="1" applyAlignment="1">
      <alignment horizontal="right" vertical="top" wrapText="1"/>
    </xf>
    <xf numFmtId="49" fontId="4" fillId="4" borderId="11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18" fillId="0" borderId="5" xfId="0" applyFont="1" applyBorder="1" applyAlignment="1">
      <alignment horizontal="right" vertical="top" wrapText="1"/>
    </xf>
    <xf numFmtId="0" fontId="18" fillId="0" borderId="8" xfId="0" applyFont="1" applyBorder="1" applyAlignment="1">
      <alignment horizontal="right" vertical="top" wrapText="1"/>
    </xf>
    <xf numFmtId="1" fontId="5" fillId="2" borderId="5" xfId="0" applyNumberFormat="1" applyFont="1" applyFill="1" applyBorder="1" applyAlignment="1">
      <alignment horizontal="right" vertical="top"/>
    </xf>
    <xf numFmtId="1" fontId="5" fillId="2" borderId="8" xfId="0" applyNumberFormat="1" applyFont="1" applyFill="1" applyBorder="1" applyAlignment="1">
      <alignment horizontal="right" vertical="top"/>
    </xf>
    <xf numFmtId="0" fontId="5" fillId="2" borderId="5" xfId="0" applyFont="1" applyFill="1" applyBorder="1" applyAlignment="1">
      <alignment horizontal="center" vertical="top"/>
    </xf>
    <xf numFmtId="0" fontId="5" fillId="2" borderId="8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49" fontId="4" fillId="0" borderId="6" xfId="0" applyNumberFormat="1" applyFont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0" fontId="4" fillId="0" borderId="9" xfId="0" applyFont="1" applyBorder="1" applyAlignment="1">
      <alignment horizontal="right" vertical="top" wrapText="1"/>
    </xf>
    <xf numFmtId="0" fontId="4" fillId="0" borderId="15" xfId="0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49" fontId="4" fillId="4" borderId="0" xfId="0" applyNumberFormat="1" applyFont="1" applyFill="1" applyBorder="1" applyAlignment="1">
      <alignment horizontal="left" vertical="top" wrapText="1"/>
    </xf>
    <xf numFmtId="49" fontId="4" fillId="4" borderId="2" xfId="0" applyNumberFormat="1" applyFont="1" applyFill="1" applyBorder="1" applyAlignment="1">
      <alignment horizontal="left" vertical="center" wrapText="1"/>
    </xf>
    <xf numFmtId="49" fontId="4" fillId="3" borderId="5" xfId="0" applyNumberFormat="1" applyFont="1" applyFill="1" applyBorder="1" applyAlignment="1">
      <alignment horizontal="left" vertical="top" wrapText="1"/>
    </xf>
    <xf numFmtId="49" fontId="4" fillId="3" borderId="12" xfId="0" applyNumberFormat="1" applyFont="1" applyFill="1" applyBorder="1" applyAlignment="1">
      <alignment horizontal="left" vertical="top" wrapText="1"/>
    </xf>
    <xf numFmtId="0" fontId="12" fillId="2" borderId="0" xfId="0" applyFont="1" applyFill="1" applyAlignment="1">
      <alignment horizontal="center"/>
    </xf>
    <xf numFmtId="0" fontId="13" fillId="0" borderId="0" xfId="1" applyFont="1" applyAlignment="1">
      <alignment horizontal="left" vertical="top" wrapText="1"/>
    </xf>
    <xf numFmtId="0" fontId="13" fillId="0" borderId="0" xfId="1" applyFont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/>
    </xf>
    <xf numFmtId="0" fontId="22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 vertical="top"/>
    </xf>
    <xf numFmtId="164" fontId="5" fillId="0" borderId="4" xfId="0" applyNumberFormat="1" applyFont="1" applyBorder="1" applyAlignment="1">
      <alignment horizontal="right" vertical="top"/>
    </xf>
    <xf numFmtId="164" fontId="2" fillId="0" borderId="4" xfId="0" applyNumberFormat="1" applyFont="1" applyBorder="1" applyAlignment="1">
      <alignment horizontal="right" vertical="top"/>
    </xf>
    <xf numFmtId="166" fontId="23" fillId="0" borderId="2" xfId="0" applyNumberFormat="1" applyFont="1" applyBorder="1"/>
    <xf numFmtId="166" fontId="24" fillId="0" borderId="2" xfId="0" applyNumberFormat="1" applyFont="1" applyBorder="1"/>
  </cellXfs>
  <cellStyles count="3">
    <cellStyle name="Обычный" xfId="0" builtinId="0"/>
    <cellStyle name="Обычный 2" xfId="1" xr:uid="{AF58D5FE-1C3A-48EE-A95C-D76BC3F0E9DB}"/>
    <cellStyle name="Обычный 4" xfId="2" xr:uid="{02388666-D369-4B36-B512-636F0E60B6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0"/>
  <sheetViews>
    <sheetView showGridLines="0" tabSelected="1" view="pageBreakPreview" topLeftCell="A144" zoomScale="60" zoomScaleNormal="70" workbookViewId="0">
      <selection activeCell="E150" sqref="E150"/>
    </sheetView>
  </sheetViews>
  <sheetFormatPr defaultColWidth="9.109375" defaultRowHeight="11.25" customHeight="1" x14ac:dyDescent="0.25"/>
  <cols>
    <col min="1" max="1" width="9" style="7" customWidth="1"/>
    <col min="2" max="2" width="36" style="7" customWidth="1"/>
    <col min="3" max="3" width="11.44140625" style="7" customWidth="1"/>
    <col min="4" max="4" width="15.6640625" style="7" customWidth="1"/>
    <col min="5" max="5" width="15.5546875" style="7" customWidth="1"/>
    <col min="6" max="6" width="11.44140625" style="7" customWidth="1"/>
    <col min="7" max="7" width="14.33203125" style="51" customWidth="1"/>
    <col min="8" max="8" width="13.21875" style="7" customWidth="1"/>
    <col min="9" max="9" width="41.88671875" style="7" customWidth="1"/>
    <col min="10" max="10" width="7.77734375" style="7" customWidth="1"/>
    <col min="11" max="11" width="10.6640625" style="7" customWidth="1"/>
    <col min="12" max="12" width="11.5546875" style="7" customWidth="1"/>
    <col min="13" max="16384" width="9.109375" style="7"/>
  </cols>
  <sheetData>
    <row r="1" spans="1:12" s="13" customFormat="1" ht="15.6" x14ac:dyDescent="0.25">
      <c r="A1" s="9"/>
      <c r="B1" s="10"/>
      <c r="C1" s="11"/>
      <c r="D1" s="12"/>
      <c r="G1" s="46"/>
      <c r="I1" s="22" t="s">
        <v>124</v>
      </c>
      <c r="J1" s="23"/>
      <c r="K1" s="24"/>
      <c r="L1" s="30"/>
    </row>
    <row r="2" spans="1:12" s="13" customFormat="1" ht="15.6" customHeight="1" x14ac:dyDescent="0.25">
      <c r="A2" s="14"/>
      <c r="B2" s="15"/>
      <c r="C2" s="11"/>
      <c r="D2" s="12"/>
      <c r="G2" s="46"/>
      <c r="I2" s="190" t="s">
        <v>128</v>
      </c>
      <c r="J2" s="190"/>
      <c r="K2" s="190"/>
      <c r="L2" s="190"/>
    </row>
    <row r="3" spans="1:12" s="13" customFormat="1" ht="40.950000000000003" customHeight="1" x14ac:dyDescent="0.25">
      <c r="A3" s="14"/>
      <c r="B3" s="15"/>
      <c r="C3" s="11"/>
      <c r="D3" s="12"/>
      <c r="G3" s="46"/>
      <c r="I3" s="191" t="s">
        <v>129</v>
      </c>
      <c r="J3" s="191"/>
      <c r="K3" s="191"/>
      <c r="L3" s="191"/>
    </row>
    <row r="4" spans="1:12" s="13" customFormat="1" ht="18" customHeight="1" x14ac:dyDescent="0.25">
      <c r="A4" s="14"/>
      <c r="B4" s="15"/>
      <c r="C4" s="11"/>
      <c r="D4" s="12"/>
      <c r="G4" s="46"/>
      <c r="I4" s="26" t="s">
        <v>130</v>
      </c>
      <c r="J4" s="23"/>
      <c r="K4" s="25"/>
      <c r="L4" s="30"/>
    </row>
    <row r="5" spans="1:12" s="13" customFormat="1" ht="13.8" x14ac:dyDescent="0.25">
      <c r="A5" s="11"/>
      <c r="G5" s="46"/>
      <c r="J5" s="16"/>
      <c r="L5" s="12"/>
    </row>
    <row r="6" spans="1:12" s="13" customFormat="1" ht="15.6" x14ac:dyDescent="0.3">
      <c r="A6" s="189" t="s">
        <v>125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</row>
    <row r="7" spans="1:12" s="13" customFormat="1" ht="13.8" x14ac:dyDescent="0.25">
      <c r="A7" s="17"/>
      <c r="B7" s="17"/>
      <c r="C7" s="17"/>
      <c r="D7" s="17"/>
      <c r="E7" s="17"/>
      <c r="F7" s="17"/>
      <c r="G7" s="47"/>
      <c r="H7" s="11"/>
      <c r="I7" s="17"/>
      <c r="J7" s="17"/>
      <c r="K7" s="17"/>
      <c r="L7" s="12"/>
    </row>
    <row r="8" spans="1:12" s="13" customFormat="1" ht="15.75" customHeight="1" x14ac:dyDescent="0.3">
      <c r="A8" s="197" t="s">
        <v>436</v>
      </c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</row>
    <row r="9" spans="1:12" s="13" customFormat="1" ht="13.8" x14ac:dyDescent="0.25">
      <c r="A9" s="198" t="s">
        <v>126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</row>
    <row r="10" spans="1:12" s="13" customFormat="1" ht="23.25" customHeight="1" x14ac:dyDescent="0.3">
      <c r="A10" s="199" t="s">
        <v>435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</row>
    <row r="11" spans="1:12" s="13" customFormat="1" ht="15.6" customHeight="1" x14ac:dyDescent="0.25">
      <c r="A11" s="200" t="s">
        <v>127</v>
      </c>
      <c r="B11" s="200"/>
      <c r="C11" s="200"/>
      <c r="D11" s="200"/>
      <c r="E11" s="200"/>
      <c r="F11" s="200"/>
      <c r="G11" s="200"/>
      <c r="H11" s="200"/>
      <c r="I11" s="200"/>
      <c r="J11" s="200"/>
      <c r="K11" s="200"/>
      <c r="L11" s="200"/>
    </row>
    <row r="12" spans="1:12" s="13" customFormat="1" ht="23.4" customHeight="1" x14ac:dyDescent="0.25">
      <c r="A12" s="195" t="s">
        <v>112</v>
      </c>
      <c r="B12" s="195" t="s">
        <v>113</v>
      </c>
      <c r="C12" s="192" t="s">
        <v>114</v>
      </c>
      <c r="D12" s="193"/>
      <c r="E12" s="192" t="s">
        <v>115</v>
      </c>
      <c r="F12" s="194"/>
      <c r="G12" s="194"/>
      <c r="H12" s="193"/>
      <c r="I12" s="192" t="s">
        <v>116</v>
      </c>
      <c r="J12" s="194"/>
      <c r="K12" s="194"/>
      <c r="L12" s="193"/>
    </row>
    <row r="13" spans="1:12" s="13" customFormat="1" ht="88.8" customHeight="1" x14ac:dyDescent="0.25">
      <c r="A13" s="196"/>
      <c r="B13" s="196"/>
      <c r="C13" s="18" t="s">
        <v>117</v>
      </c>
      <c r="D13" s="18" t="s">
        <v>118</v>
      </c>
      <c r="E13" s="18" t="s">
        <v>119</v>
      </c>
      <c r="F13" s="18" t="s">
        <v>117</v>
      </c>
      <c r="G13" s="48" t="s">
        <v>118</v>
      </c>
      <c r="H13" s="19" t="s">
        <v>120</v>
      </c>
      <c r="I13" s="18" t="s">
        <v>119</v>
      </c>
      <c r="J13" s="18" t="s">
        <v>117</v>
      </c>
      <c r="K13" s="18" t="s">
        <v>118</v>
      </c>
      <c r="L13" s="18" t="s">
        <v>121</v>
      </c>
    </row>
    <row r="14" spans="1:12" s="13" customFormat="1" ht="13.8" x14ac:dyDescent="0.25">
      <c r="A14" s="20">
        <v>1</v>
      </c>
      <c r="B14" s="20">
        <v>2</v>
      </c>
      <c r="C14" s="20">
        <v>3</v>
      </c>
      <c r="D14" s="20">
        <v>4</v>
      </c>
      <c r="E14" s="20">
        <v>5</v>
      </c>
      <c r="F14" s="20">
        <v>6</v>
      </c>
      <c r="G14" s="52">
        <v>7</v>
      </c>
      <c r="H14" s="21">
        <v>8</v>
      </c>
      <c r="I14" s="20">
        <v>9</v>
      </c>
      <c r="J14" s="20">
        <v>10</v>
      </c>
      <c r="K14" s="20">
        <v>11</v>
      </c>
      <c r="L14" s="21">
        <v>12</v>
      </c>
    </row>
    <row r="15" spans="1:12" customFormat="1" ht="19.2" customHeight="1" x14ac:dyDescent="0.3">
      <c r="A15" s="184" t="s">
        <v>183</v>
      </c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</row>
    <row r="16" spans="1:12" customFormat="1" ht="54.6" customHeight="1" x14ac:dyDescent="0.3">
      <c r="A16" s="5" t="s">
        <v>0</v>
      </c>
      <c r="B16" s="4" t="s">
        <v>41</v>
      </c>
      <c r="C16" s="5" t="s">
        <v>42</v>
      </c>
      <c r="D16" s="6" t="s">
        <v>184</v>
      </c>
      <c r="E16" s="28" t="s">
        <v>132</v>
      </c>
      <c r="F16" s="21" t="s">
        <v>122</v>
      </c>
      <c r="G16" s="49">
        <v>5.5E-2</v>
      </c>
      <c r="H16" s="29" t="s">
        <v>133</v>
      </c>
      <c r="I16" s="79"/>
      <c r="J16" s="79"/>
      <c r="K16" s="79"/>
      <c r="L16" s="79"/>
    </row>
    <row r="17" spans="1:12" customFormat="1" ht="41.4" customHeight="1" x14ac:dyDescent="0.3">
      <c r="A17" s="5" t="s">
        <v>2</v>
      </c>
      <c r="B17" s="4" t="s">
        <v>185</v>
      </c>
      <c r="C17" s="5" t="s">
        <v>1</v>
      </c>
      <c r="D17" s="6" t="s">
        <v>186</v>
      </c>
      <c r="E17" s="28" t="s">
        <v>132</v>
      </c>
      <c r="F17" s="21" t="s">
        <v>122</v>
      </c>
      <c r="G17" s="108">
        <f>6.69*0.6</f>
        <v>4.0140000000000002</v>
      </c>
      <c r="H17" s="29" t="s">
        <v>133</v>
      </c>
      <c r="I17" s="79"/>
      <c r="J17" s="79"/>
      <c r="K17" s="79"/>
      <c r="L17" s="79"/>
    </row>
    <row r="18" spans="1:12" customFormat="1" ht="42.6" customHeight="1" x14ac:dyDescent="0.3">
      <c r="A18" s="5" t="s">
        <v>5</v>
      </c>
      <c r="B18" s="4" t="s">
        <v>441</v>
      </c>
      <c r="C18" s="5" t="s">
        <v>439</v>
      </c>
      <c r="D18" s="6" t="s">
        <v>440</v>
      </c>
      <c r="E18" s="28" t="s">
        <v>132</v>
      </c>
      <c r="F18" s="21" t="s">
        <v>122</v>
      </c>
      <c r="G18" s="108">
        <f>2.24*0.6</f>
        <v>1.3440000000000001</v>
      </c>
      <c r="H18" s="29" t="s">
        <v>133</v>
      </c>
      <c r="I18" s="79"/>
      <c r="J18" s="79"/>
      <c r="K18" s="79"/>
      <c r="L18" s="79"/>
    </row>
    <row r="19" spans="1:12" customFormat="1" ht="58.8" customHeight="1" x14ac:dyDescent="0.3">
      <c r="A19" s="5" t="s">
        <v>12</v>
      </c>
      <c r="B19" s="4" t="s">
        <v>442</v>
      </c>
      <c r="C19" s="5" t="s">
        <v>17</v>
      </c>
      <c r="D19" s="6" t="s">
        <v>187</v>
      </c>
      <c r="E19" s="28" t="s">
        <v>134</v>
      </c>
      <c r="F19" s="21" t="s">
        <v>122</v>
      </c>
      <c r="G19" s="49">
        <v>0.01</v>
      </c>
      <c r="H19" s="29" t="s">
        <v>123</v>
      </c>
      <c r="I19" s="79"/>
      <c r="J19" s="79"/>
      <c r="K19" s="79"/>
      <c r="L19" s="79"/>
    </row>
    <row r="20" spans="1:12" customFormat="1" ht="55.8" customHeight="1" x14ac:dyDescent="0.3">
      <c r="A20" s="5" t="s">
        <v>443</v>
      </c>
      <c r="B20" s="4" t="s">
        <v>3</v>
      </c>
      <c r="C20" s="5" t="s">
        <v>4</v>
      </c>
      <c r="D20" s="6" t="s">
        <v>474</v>
      </c>
      <c r="E20" s="28" t="s">
        <v>134</v>
      </c>
      <c r="F20" s="21" t="s">
        <v>122</v>
      </c>
      <c r="G20" s="49">
        <v>1.2E-2</v>
      </c>
      <c r="H20" s="29" t="s">
        <v>123</v>
      </c>
      <c r="I20" s="79"/>
      <c r="J20" s="79"/>
      <c r="K20" s="79"/>
      <c r="L20" s="79"/>
    </row>
    <row r="21" spans="1:12" customFormat="1" ht="17.399999999999999" customHeight="1" x14ac:dyDescent="0.3">
      <c r="A21" s="186" t="s">
        <v>188</v>
      </c>
      <c r="B21" s="186"/>
      <c r="C21" s="186"/>
      <c r="D21" s="186"/>
      <c r="E21" s="186"/>
      <c r="F21" s="186"/>
      <c r="G21" s="186"/>
      <c r="H21" s="186"/>
      <c r="I21" s="186"/>
      <c r="J21" s="186"/>
      <c r="K21" s="186"/>
      <c r="L21" s="186"/>
    </row>
    <row r="22" spans="1:12" customFormat="1" ht="62.4" customHeight="1" x14ac:dyDescent="0.3">
      <c r="A22" s="5" t="s">
        <v>40</v>
      </c>
      <c r="B22" s="4" t="s">
        <v>189</v>
      </c>
      <c r="C22" s="5" t="s">
        <v>6</v>
      </c>
      <c r="D22" s="6" t="s">
        <v>190</v>
      </c>
      <c r="E22" s="79"/>
      <c r="F22" s="79"/>
      <c r="G22" s="79"/>
      <c r="H22" s="79"/>
      <c r="I22" s="1" t="s">
        <v>419</v>
      </c>
      <c r="J22" s="2" t="s">
        <v>6</v>
      </c>
      <c r="K22" s="8" t="s">
        <v>420</v>
      </c>
      <c r="L22" s="31" t="s">
        <v>131</v>
      </c>
    </row>
    <row r="23" spans="1:12" customFormat="1" ht="62.4" customHeight="1" x14ac:dyDescent="0.3">
      <c r="A23" s="5" t="s">
        <v>43</v>
      </c>
      <c r="B23" s="4" t="s">
        <v>191</v>
      </c>
      <c r="C23" s="5" t="s">
        <v>1</v>
      </c>
      <c r="D23" s="6" t="s">
        <v>192</v>
      </c>
      <c r="E23" s="79"/>
      <c r="F23" s="79"/>
      <c r="G23" s="79"/>
      <c r="H23" s="79"/>
      <c r="I23" s="1" t="s">
        <v>193</v>
      </c>
      <c r="J23" s="2" t="s">
        <v>28</v>
      </c>
      <c r="K23" s="8" t="s">
        <v>194</v>
      </c>
      <c r="L23" s="31" t="s">
        <v>131</v>
      </c>
    </row>
    <row r="24" spans="1:12" customFormat="1" ht="60" customHeight="1" x14ac:dyDescent="0.3">
      <c r="A24" s="89" t="s">
        <v>44</v>
      </c>
      <c r="B24" s="74" t="s">
        <v>444</v>
      </c>
      <c r="C24" s="89" t="s">
        <v>1</v>
      </c>
      <c r="D24" s="76" t="s">
        <v>192</v>
      </c>
      <c r="E24" s="91"/>
      <c r="F24" s="91"/>
      <c r="G24" s="91"/>
      <c r="H24" s="91"/>
      <c r="I24" s="1" t="s">
        <v>445</v>
      </c>
      <c r="J24" s="2" t="s">
        <v>28</v>
      </c>
      <c r="K24" s="8" t="s">
        <v>446</v>
      </c>
      <c r="L24" s="31" t="s">
        <v>131</v>
      </c>
    </row>
    <row r="25" spans="1:12" customFormat="1" ht="49.2" customHeight="1" x14ac:dyDescent="0.3">
      <c r="A25" s="90"/>
      <c r="B25" s="75"/>
      <c r="C25" s="90"/>
      <c r="D25" s="77"/>
      <c r="E25" s="93"/>
      <c r="F25" s="93"/>
      <c r="G25" s="93"/>
      <c r="H25" s="93"/>
      <c r="I25" s="1" t="s">
        <v>447</v>
      </c>
      <c r="J25" s="2" t="s">
        <v>17</v>
      </c>
      <c r="K25" s="8" t="s">
        <v>448</v>
      </c>
      <c r="L25" s="31" t="s">
        <v>131</v>
      </c>
    </row>
    <row r="26" spans="1:12" customFormat="1" ht="31.2" customHeight="1" x14ac:dyDescent="0.3">
      <c r="A26" s="45" t="s">
        <v>45</v>
      </c>
      <c r="B26" s="147" t="s">
        <v>449</v>
      </c>
      <c r="C26" s="45" t="s">
        <v>1</v>
      </c>
      <c r="D26" s="156" t="s">
        <v>192</v>
      </c>
      <c r="E26" s="91"/>
      <c r="F26" s="91"/>
      <c r="G26" s="91"/>
      <c r="H26" s="91"/>
      <c r="I26" s="1" t="s">
        <v>195</v>
      </c>
      <c r="J26" s="2" t="s">
        <v>28</v>
      </c>
      <c r="K26" s="8" t="s">
        <v>196</v>
      </c>
      <c r="L26" s="31" t="s">
        <v>131</v>
      </c>
    </row>
    <row r="27" spans="1:12" customFormat="1" ht="51.6" customHeight="1" x14ac:dyDescent="0.3">
      <c r="A27" s="56"/>
      <c r="B27" s="148"/>
      <c r="C27" s="72"/>
      <c r="D27" s="162"/>
      <c r="E27" s="92"/>
      <c r="F27" s="92"/>
      <c r="G27" s="92"/>
      <c r="H27" s="92"/>
      <c r="I27" s="1" t="s">
        <v>197</v>
      </c>
      <c r="J27" s="2" t="s">
        <v>15</v>
      </c>
      <c r="K27" s="3" t="s">
        <v>450</v>
      </c>
      <c r="L27" s="31" t="s">
        <v>131</v>
      </c>
    </row>
    <row r="28" spans="1:12" customFormat="1" ht="50.4" customHeight="1" x14ac:dyDescent="0.3">
      <c r="A28" s="63"/>
      <c r="B28" s="152"/>
      <c r="C28" s="73"/>
      <c r="D28" s="157"/>
      <c r="E28" s="93"/>
      <c r="F28" s="93"/>
      <c r="G28" s="93"/>
      <c r="H28" s="93"/>
      <c r="I28" s="1" t="s">
        <v>198</v>
      </c>
      <c r="J28" s="2" t="s">
        <v>30</v>
      </c>
      <c r="K28" s="3" t="s">
        <v>199</v>
      </c>
      <c r="L28" s="31" t="s">
        <v>131</v>
      </c>
    </row>
    <row r="29" spans="1:12" customFormat="1" ht="21" customHeight="1" x14ac:dyDescent="0.3">
      <c r="A29" s="45" t="s">
        <v>47</v>
      </c>
      <c r="B29" s="147" t="s">
        <v>200</v>
      </c>
      <c r="C29" s="45" t="s">
        <v>1</v>
      </c>
      <c r="D29" s="156" t="s">
        <v>192</v>
      </c>
      <c r="E29" s="91"/>
      <c r="F29" s="91"/>
      <c r="G29" s="91"/>
      <c r="H29" s="91"/>
      <c r="I29" s="1" t="s">
        <v>195</v>
      </c>
      <c r="J29" s="2" t="s">
        <v>28</v>
      </c>
      <c r="K29" s="8" t="s">
        <v>196</v>
      </c>
      <c r="L29" s="31" t="s">
        <v>131</v>
      </c>
    </row>
    <row r="30" spans="1:12" customFormat="1" ht="41.4" x14ac:dyDescent="0.3">
      <c r="A30" s="56"/>
      <c r="B30" s="148"/>
      <c r="C30" s="72"/>
      <c r="D30" s="162"/>
      <c r="E30" s="92"/>
      <c r="F30" s="92"/>
      <c r="G30" s="92"/>
      <c r="H30" s="92"/>
      <c r="I30" s="1" t="s">
        <v>201</v>
      </c>
      <c r="J30" s="2" t="s">
        <v>15</v>
      </c>
      <c r="K30" s="3" t="s">
        <v>421</v>
      </c>
      <c r="L30" s="31" t="s">
        <v>131</v>
      </c>
    </row>
    <row r="31" spans="1:12" customFormat="1" ht="44.4" customHeight="1" x14ac:dyDescent="0.3">
      <c r="A31" s="63"/>
      <c r="B31" s="152"/>
      <c r="C31" s="73"/>
      <c r="D31" s="157"/>
      <c r="E31" s="93"/>
      <c r="F31" s="93"/>
      <c r="G31" s="93"/>
      <c r="H31" s="93"/>
      <c r="I31" s="1" t="s">
        <v>16</v>
      </c>
      <c r="J31" s="2" t="s">
        <v>15</v>
      </c>
      <c r="K31" s="3" t="s">
        <v>202</v>
      </c>
      <c r="L31" s="31" t="s">
        <v>131</v>
      </c>
    </row>
    <row r="32" spans="1:12" customFormat="1" ht="34.200000000000003" customHeight="1" x14ac:dyDescent="0.3">
      <c r="A32" s="5" t="s">
        <v>50</v>
      </c>
      <c r="B32" s="4" t="s">
        <v>203</v>
      </c>
      <c r="C32" s="5" t="s">
        <v>1</v>
      </c>
      <c r="D32" s="6" t="s">
        <v>192</v>
      </c>
      <c r="E32" s="79"/>
      <c r="F32" s="79"/>
      <c r="G32" s="79"/>
      <c r="H32" s="79"/>
      <c r="I32" s="1" t="s">
        <v>204</v>
      </c>
      <c r="J32" s="2" t="s">
        <v>15</v>
      </c>
      <c r="K32" s="8" t="s">
        <v>205</v>
      </c>
      <c r="L32" s="31" t="s">
        <v>131</v>
      </c>
    </row>
    <row r="33" spans="1:12" customFormat="1" ht="35.4" customHeight="1" x14ac:dyDescent="0.3">
      <c r="A33" s="45" t="s">
        <v>51</v>
      </c>
      <c r="B33" s="147" t="s">
        <v>206</v>
      </c>
      <c r="C33" s="45" t="s">
        <v>42</v>
      </c>
      <c r="D33" s="69" t="s">
        <v>184</v>
      </c>
      <c r="E33" s="91"/>
      <c r="F33" s="91"/>
      <c r="G33" s="91"/>
      <c r="H33" s="91"/>
      <c r="I33" s="1" t="s">
        <v>207</v>
      </c>
      <c r="J33" s="2" t="s">
        <v>15</v>
      </c>
      <c r="K33" s="8" t="s">
        <v>208</v>
      </c>
      <c r="L33" s="31" t="s">
        <v>131</v>
      </c>
    </row>
    <row r="34" spans="1:12" customFormat="1" ht="36.6" customHeight="1" x14ac:dyDescent="0.3">
      <c r="A34" s="57"/>
      <c r="B34" s="152"/>
      <c r="C34" s="73"/>
      <c r="D34" s="73"/>
      <c r="E34" s="93"/>
      <c r="F34" s="93"/>
      <c r="G34" s="93"/>
      <c r="H34" s="93"/>
      <c r="I34" s="1" t="s">
        <v>209</v>
      </c>
      <c r="J34" s="2" t="s">
        <v>19</v>
      </c>
      <c r="K34" s="3" t="s">
        <v>210</v>
      </c>
      <c r="L34" s="31" t="s">
        <v>131</v>
      </c>
    </row>
    <row r="35" spans="1:12" customFormat="1" ht="19.8" customHeight="1" x14ac:dyDescent="0.3">
      <c r="A35" s="45" t="s">
        <v>53</v>
      </c>
      <c r="B35" s="147" t="s">
        <v>211</v>
      </c>
      <c r="C35" s="45" t="s">
        <v>1</v>
      </c>
      <c r="D35" s="156" t="s">
        <v>161</v>
      </c>
      <c r="E35" s="91"/>
      <c r="F35" s="91"/>
      <c r="G35" s="91"/>
      <c r="H35" s="91"/>
      <c r="I35" s="1" t="s">
        <v>212</v>
      </c>
      <c r="J35" s="2" t="s">
        <v>7</v>
      </c>
      <c r="K35" s="3" t="s">
        <v>213</v>
      </c>
      <c r="L35" s="31" t="s">
        <v>131</v>
      </c>
    </row>
    <row r="36" spans="1:12" customFormat="1" ht="66.599999999999994" customHeight="1" x14ac:dyDescent="0.3">
      <c r="A36" s="63"/>
      <c r="B36" s="152"/>
      <c r="C36" s="73"/>
      <c r="D36" s="157"/>
      <c r="E36" s="93"/>
      <c r="F36" s="93"/>
      <c r="G36" s="93"/>
      <c r="H36" s="93"/>
      <c r="I36" s="1" t="s">
        <v>214</v>
      </c>
      <c r="J36" s="2" t="s">
        <v>25</v>
      </c>
      <c r="K36" s="3" t="s">
        <v>215</v>
      </c>
      <c r="L36" s="31" t="s">
        <v>131</v>
      </c>
    </row>
    <row r="37" spans="1:12" customFormat="1" ht="33" customHeight="1" x14ac:dyDescent="0.3">
      <c r="A37" s="45" t="s">
        <v>54</v>
      </c>
      <c r="B37" s="147" t="s">
        <v>216</v>
      </c>
      <c r="C37" s="45" t="s">
        <v>1</v>
      </c>
      <c r="D37" s="69" t="s">
        <v>192</v>
      </c>
      <c r="E37" s="91"/>
      <c r="F37" s="91"/>
      <c r="G37" s="91"/>
      <c r="H37" s="91"/>
      <c r="I37" s="1" t="s">
        <v>56</v>
      </c>
      <c r="J37" s="2" t="s">
        <v>42</v>
      </c>
      <c r="K37" s="8" t="s">
        <v>217</v>
      </c>
      <c r="L37" s="31" t="s">
        <v>131</v>
      </c>
    </row>
    <row r="38" spans="1:12" customFormat="1" ht="64.2" customHeight="1" x14ac:dyDescent="0.3">
      <c r="A38" s="56"/>
      <c r="B38" s="148"/>
      <c r="C38" s="72"/>
      <c r="D38" s="72"/>
      <c r="E38" s="92"/>
      <c r="F38" s="92"/>
      <c r="G38" s="92"/>
      <c r="H38" s="92"/>
      <c r="I38" s="1" t="s">
        <v>218</v>
      </c>
      <c r="J38" s="2" t="s">
        <v>15</v>
      </c>
      <c r="K38" s="3" t="s">
        <v>219</v>
      </c>
      <c r="L38" s="31" t="s">
        <v>131</v>
      </c>
    </row>
    <row r="39" spans="1:12" customFormat="1" ht="44.4" customHeight="1" x14ac:dyDescent="0.3">
      <c r="A39" s="65"/>
      <c r="B39" s="72"/>
      <c r="C39" s="72"/>
      <c r="D39" s="72"/>
      <c r="E39" s="92"/>
      <c r="F39" s="92"/>
      <c r="G39" s="92"/>
      <c r="H39" s="92"/>
      <c r="I39" s="1" t="s">
        <v>220</v>
      </c>
      <c r="J39" s="2" t="s">
        <v>15</v>
      </c>
      <c r="K39" s="3" t="s">
        <v>221</v>
      </c>
      <c r="L39" s="31" t="s">
        <v>131</v>
      </c>
    </row>
    <row r="40" spans="1:12" customFormat="1" ht="52.8" customHeight="1" x14ac:dyDescent="0.3">
      <c r="A40" s="63"/>
      <c r="B40" s="73"/>
      <c r="C40" s="73"/>
      <c r="D40" s="73"/>
      <c r="E40" s="93"/>
      <c r="F40" s="93"/>
      <c r="G40" s="93"/>
      <c r="H40" s="93"/>
      <c r="I40" s="1" t="s">
        <v>222</v>
      </c>
      <c r="J40" s="2" t="s">
        <v>28</v>
      </c>
      <c r="K40" s="3" t="s">
        <v>223</v>
      </c>
      <c r="L40" s="31" t="s">
        <v>131</v>
      </c>
    </row>
    <row r="41" spans="1:12" customFormat="1" ht="31.8" customHeight="1" x14ac:dyDescent="0.3">
      <c r="A41" s="45" t="s">
        <v>55</v>
      </c>
      <c r="B41" s="154" t="s">
        <v>224</v>
      </c>
      <c r="C41" s="45" t="s">
        <v>225</v>
      </c>
      <c r="D41" s="156" t="s">
        <v>226</v>
      </c>
      <c r="E41" s="91"/>
      <c r="F41" s="91"/>
      <c r="G41" s="91"/>
      <c r="H41" s="91"/>
      <c r="I41" s="1" t="s">
        <v>227</v>
      </c>
      <c r="J41" s="2" t="s">
        <v>15</v>
      </c>
      <c r="K41" s="3" t="s">
        <v>67</v>
      </c>
      <c r="L41" s="31" t="s">
        <v>131</v>
      </c>
    </row>
    <row r="42" spans="1:12" customFormat="1" ht="37.799999999999997" customHeight="1" x14ac:dyDescent="0.3">
      <c r="A42" s="63"/>
      <c r="B42" s="155"/>
      <c r="C42" s="73"/>
      <c r="D42" s="157"/>
      <c r="E42" s="93"/>
      <c r="F42" s="93"/>
      <c r="G42" s="93"/>
      <c r="H42" s="93"/>
      <c r="I42" s="1" t="s">
        <v>228</v>
      </c>
      <c r="J42" s="2" t="s">
        <v>19</v>
      </c>
      <c r="K42" s="3" t="s">
        <v>229</v>
      </c>
      <c r="L42" s="31" t="s">
        <v>131</v>
      </c>
    </row>
    <row r="43" spans="1:12" customFormat="1" ht="20.399999999999999" customHeight="1" x14ac:dyDescent="0.3">
      <c r="A43" s="149" t="s">
        <v>244</v>
      </c>
      <c r="B43" s="150"/>
      <c r="C43" s="150"/>
      <c r="D43" s="150"/>
      <c r="E43" s="150"/>
      <c r="F43" s="150"/>
      <c r="G43" s="150"/>
      <c r="H43" s="150"/>
      <c r="I43" s="150"/>
      <c r="J43" s="150"/>
      <c r="K43" s="150"/>
      <c r="L43" s="151"/>
    </row>
    <row r="44" spans="1:12" customFormat="1" ht="24" customHeight="1" x14ac:dyDescent="0.3">
      <c r="A44" s="45" t="s">
        <v>59</v>
      </c>
      <c r="B44" s="147" t="s">
        <v>37</v>
      </c>
      <c r="C44" s="45" t="s">
        <v>1</v>
      </c>
      <c r="D44" s="156" t="s">
        <v>245</v>
      </c>
      <c r="E44" s="91"/>
      <c r="F44" s="91"/>
      <c r="G44" s="91"/>
      <c r="H44" s="91"/>
      <c r="I44" s="1" t="s">
        <v>31</v>
      </c>
      <c r="J44" s="2" t="s">
        <v>15</v>
      </c>
      <c r="K44" s="8" t="s">
        <v>246</v>
      </c>
      <c r="L44" s="31" t="s">
        <v>131</v>
      </c>
    </row>
    <row r="45" spans="1:12" customFormat="1" ht="36.6" customHeight="1" x14ac:dyDescent="0.3">
      <c r="A45" s="56"/>
      <c r="B45" s="148"/>
      <c r="C45" s="72"/>
      <c r="D45" s="162"/>
      <c r="E45" s="92"/>
      <c r="F45" s="92"/>
      <c r="G45" s="92"/>
      <c r="H45" s="92"/>
      <c r="I45" s="1" t="s">
        <v>32</v>
      </c>
      <c r="J45" s="2" t="s">
        <v>28</v>
      </c>
      <c r="K45" s="8" t="s">
        <v>247</v>
      </c>
      <c r="L45" s="31" t="s">
        <v>131</v>
      </c>
    </row>
    <row r="46" spans="1:12" customFormat="1" ht="50.4" customHeight="1" x14ac:dyDescent="0.3">
      <c r="A46" s="56"/>
      <c r="B46" s="148"/>
      <c r="C46" s="72"/>
      <c r="D46" s="162"/>
      <c r="E46" s="92"/>
      <c r="F46" s="92"/>
      <c r="G46" s="92"/>
      <c r="H46" s="92"/>
      <c r="I46" s="1" t="s">
        <v>34</v>
      </c>
      <c r="J46" s="2" t="s">
        <v>15</v>
      </c>
      <c r="K46" s="8" t="s">
        <v>248</v>
      </c>
      <c r="L46" s="31" t="s">
        <v>131</v>
      </c>
    </row>
    <row r="47" spans="1:12" customFormat="1" ht="131.4" customHeight="1" x14ac:dyDescent="0.3">
      <c r="A47" s="56"/>
      <c r="B47" s="72"/>
      <c r="C47" s="72"/>
      <c r="D47" s="72"/>
      <c r="E47" s="92"/>
      <c r="F47" s="92"/>
      <c r="G47" s="92"/>
      <c r="H47" s="92"/>
      <c r="I47" s="1" t="s">
        <v>35</v>
      </c>
      <c r="J47" s="2" t="s">
        <v>7</v>
      </c>
      <c r="K47" s="3" t="s">
        <v>478</v>
      </c>
      <c r="L47" s="31" t="s">
        <v>131</v>
      </c>
    </row>
    <row r="48" spans="1:12" customFormat="1" ht="27.6" x14ac:dyDescent="0.3">
      <c r="A48" s="63"/>
      <c r="B48" s="73"/>
      <c r="C48" s="73"/>
      <c r="D48" s="73"/>
      <c r="E48" s="93"/>
      <c r="F48" s="93"/>
      <c r="G48" s="93"/>
      <c r="H48" s="93"/>
      <c r="I48" s="1" t="s">
        <v>36</v>
      </c>
      <c r="J48" s="2" t="s">
        <v>7</v>
      </c>
      <c r="K48" s="3" t="s">
        <v>249</v>
      </c>
      <c r="L48" s="31" t="s">
        <v>131</v>
      </c>
    </row>
    <row r="49" spans="1:12" customFormat="1" ht="18.600000000000001" customHeight="1" x14ac:dyDescent="0.3">
      <c r="A49" s="149" t="s">
        <v>250</v>
      </c>
      <c r="B49" s="150"/>
      <c r="C49" s="150"/>
      <c r="D49" s="150"/>
      <c r="E49" s="150"/>
      <c r="F49" s="150"/>
      <c r="G49" s="150"/>
      <c r="H49" s="150"/>
      <c r="I49" s="150"/>
      <c r="J49" s="150"/>
      <c r="K49" s="150"/>
      <c r="L49" s="163"/>
    </row>
    <row r="50" spans="1:12" customFormat="1" ht="78" customHeight="1" x14ac:dyDescent="0.3">
      <c r="A50" s="45" t="s">
        <v>464</v>
      </c>
      <c r="B50" s="68" t="s">
        <v>251</v>
      </c>
      <c r="C50" s="45" t="s">
        <v>57</v>
      </c>
      <c r="D50" s="69" t="s">
        <v>252</v>
      </c>
      <c r="E50" s="91"/>
      <c r="F50" s="91"/>
      <c r="G50" s="91"/>
      <c r="H50" s="91"/>
      <c r="I50" s="1" t="s">
        <v>253</v>
      </c>
      <c r="J50" s="2" t="s">
        <v>30</v>
      </c>
      <c r="K50" s="3">
        <v>2.04</v>
      </c>
      <c r="L50" s="31" t="s">
        <v>131</v>
      </c>
    </row>
    <row r="51" spans="1:12" customFormat="1" ht="44.4" customHeight="1" x14ac:dyDescent="0.3">
      <c r="A51" s="65"/>
      <c r="B51" s="72"/>
      <c r="C51" s="72"/>
      <c r="D51" s="72"/>
      <c r="E51" s="92"/>
      <c r="F51" s="92"/>
      <c r="G51" s="92"/>
      <c r="H51" s="92"/>
      <c r="I51" s="1" t="s">
        <v>254</v>
      </c>
      <c r="J51" s="2" t="s">
        <v>46</v>
      </c>
      <c r="K51" s="3" t="s">
        <v>255</v>
      </c>
      <c r="L51" s="31" t="s">
        <v>131</v>
      </c>
    </row>
    <row r="52" spans="1:12" customFormat="1" ht="89.4" customHeight="1" x14ac:dyDescent="0.3">
      <c r="A52" s="63"/>
      <c r="B52" s="73"/>
      <c r="C52" s="73"/>
      <c r="D52" s="73"/>
      <c r="E52" s="93"/>
      <c r="F52" s="93"/>
      <c r="G52" s="93"/>
      <c r="H52" s="93"/>
      <c r="I52" s="1" t="s">
        <v>475</v>
      </c>
      <c r="J52" s="2" t="s">
        <v>15</v>
      </c>
      <c r="K52" s="3">
        <v>1.5766199999999999</v>
      </c>
      <c r="L52" s="31" t="s">
        <v>131</v>
      </c>
    </row>
    <row r="53" spans="1:12" customFormat="1" ht="36.6" customHeight="1" x14ac:dyDescent="0.3">
      <c r="A53" s="45" t="s">
        <v>60</v>
      </c>
      <c r="B53" s="147" t="s">
        <v>476</v>
      </c>
      <c r="C53" s="45" t="s">
        <v>52</v>
      </c>
      <c r="D53" s="69" t="s">
        <v>256</v>
      </c>
      <c r="E53" s="91"/>
      <c r="F53" s="91"/>
      <c r="G53" s="91"/>
      <c r="H53" s="91"/>
      <c r="I53" s="1" t="s">
        <v>257</v>
      </c>
      <c r="J53" s="2" t="s">
        <v>25</v>
      </c>
      <c r="K53" s="8" t="s">
        <v>258</v>
      </c>
      <c r="L53" s="31" t="s">
        <v>131</v>
      </c>
    </row>
    <row r="54" spans="1:12" customFormat="1" ht="51.6" customHeight="1" x14ac:dyDescent="0.3">
      <c r="A54" s="56"/>
      <c r="B54" s="148"/>
      <c r="C54" s="72"/>
      <c r="D54" s="72"/>
      <c r="E54" s="92"/>
      <c r="F54" s="92"/>
      <c r="G54" s="92"/>
      <c r="H54" s="92"/>
      <c r="I54" s="1" t="s">
        <v>259</v>
      </c>
      <c r="J54" s="2" t="s">
        <v>25</v>
      </c>
      <c r="K54" s="3" t="s">
        <v>260</v>
      </c>
      <c r="L54" s="31" t="s">
        <v>131</v>
      </c>
    </row>
    <row r="55" spans="1:12" customFormat="1" ht="41.4" x14ac:dyDescent="0.3">
      <c r="A55" s="63"/>
      <c r="B55" s="152"/>
      <c r="C55" s="73"/>
      <c r="D55" s="73"/>
      <c r="E55" s="93"/>
      <c r="F55" s="93"/>
      <c r="G55" s="93"/>
      <c r="H55" s="93"/>
      <c r="I55" s="1" t="s">
        <v>261</v>
      </c>
      <c r="J55" s="2" t="s">
        <v>25</v>
      </c>
      <c r="K55" s="3" t="s">
        <v>262</v>
      </c>
      <c r="L55" s="31" t="s">
        <v>131</v>
      </c>
    </row>
    <row r="56" spans="1:12" customFormat="1" ht="51.6" customHeight="1" x14ac:dyDescent="0.3">
      <c r="A56" s="5" t="s">
        <v>465</v>
      </c>
      <c r="B56" s="4" t="s">
        <v>13</v>
      </c>
      <c r="C56" s="5" t="s">
        <v>1</v>
      </c>
      <c r="D56" s="6" t="s">
        <v>263</v>
      </c>
      <c r="E56" s="28" t="s">
        <v>132</v>
      </c>
      <c r="F56" s="21" t="s">
        <v>122</v>
      </c>
      <c r="G56" s="49">
        <v>1.288</v>
      </c>
      <c r="H56" s="29" t="s">
        <v>133</v>
      </c>
      <c r="I56" s="79"/>
      <c r="J56" s="79"/>
      <c r="K56" s="79"/>
      <c r="L56" s="31"/>
    </row>
    <row r="57" spans="1:12" customFormat="1" ht="23.4" customHeight="1" x14ac:dyDescent="0.3">
      <c r="A57" s="5" t="s">
        <v>466</v>
      </c>
      <c r="B57" s="4" t="s">
        <v>94</v>
      </c>
      <c r="C57" s="5" t="s">
        <v>28</v>
      </c>
      <c r="D57" s="6" t="s">
        <v>264</v>
      </c>
      <c r="E57" s="79"/>
      <c r="F57" s="79"/>
      <c r="G57" s="79"/>
      <c r="H57" s="79"/>
      <c r="I57" s="79"/>
      <c r="J57" s="79"/>
      <c r="K57" s="79"/>
      <c r="L57" s="31"/>
    </row>
    <row r="58" spans="1:12" customFormat="1" ht="64.8" customHeight="1" x14ac:dyDescent="0.3">
      <c r="A58" s="45" t="s">
        <v>62</v>
      </c>
      <c r="B58" s="147" t="s">
        <v>265</v>
      </c>
      <c r="C58" s="45" t="s">
        <v>1</v>
      </c>
      <c r="D58" s="69" t="s">
        <v>263</v>
      </c>
      <c r="E58" s="91"/>
      <c r="F58" s="91"/>
      <c r="G58" s="91"/>
      <c r="H58" s="91"/>
      <c r="I58" s="1" t="s">
        <v>266</v>
      </c>
      <c r="J58" s="2" t="s">
        <v>28</v>
      </c>
      <c r="K58" s="8" t="s">
        <v>267</v>
      </c>
      <c r="L58" s="31" t="s">
        <v>131</v>
      </c>
    </row>
    <row r="59" spans="1:12" customFormat="1" ht="49.2" customHeight="1" x14ac:dyDescent="0.3">
      <c r="A59" s="57"/>
      <c r="B59" s="152"/>
      <c r="C59" s="73"/>
      <c r="D59" s="73"/>
      <c r="E59" s="93"/>
      <c r="F59" s="93"/>
      <c r="G59" s="93"/>
      <c r="H59" s="93"/>
      <c r="I59" s="1" t="s">
        <v>268</v>
      </c>
      <c r="J59" s="2" t="s">
        <v>15</v>
      </c>
      <c r="K59" s="3" t="s">
        <v>269</v>
      </c>
      <c r="L59" s="31" t="s">
        <v>131</v>
      </c>
    </row>
    <row r="60" spans="1:12" customFormat="1" ht="36" customHeight="1" x14ac:dyDescent="0.3">
      <c r="A60" s="89" t="s">
        <v>63</v>
      </c>
      <c r="B60" s="147" t="s">
        <v>234</v>
      </c>
      <c r="C60" s="109" t="s">
        <v>6</v>
      </c>
      <c r="D60" s="80">
        <v>0.12</v>
      </c>
      <c r="E60" s="110"/>
      <c r="F60" s="110"/>
      <c r="G60" s="110"/>
      <c r="H60" s="110"/>
      <c r="I60" s="94" t="s">
        <v>8</v>
      </c>
      <c r="J60" s="95" t="s">
        <v>7</v>
      </c>
      <c r="K60" s="96" t="s">
        <v>235</v>
      </c>
      <c r="L60" s="31" t="s">
        <v>131</v>
      </c>
    </row>
    <row r="61" spans="1:12" customFormat="1" ht="25.2" customHeight="1" x14ac:dyDescent="0.3">
      <c r="A61" s="56"/>
      <c r="B61" s="148"/>
      <c r="C61" s="111"/>
      <c r="D61" s="111"/>
      <c r="E61" s="112"/>
      <c r="F61" s="112"/>
      <c r="G61" s="112"/>
      <c r="H61" s="112"/>
      <c r="I61" s="98" t="s">
        <v>236</v>
      </c>
      <c r="J61" s="99" t="s">
        <v>7</v>
      </c>
      <c r="K61" s="113" t="s">
        <v>237</v>
      </c>
      <c r="L61" s="55" t="s">
        <v>131</v>
      </c>
    </row>
    <row r="62" spans="1:12" customFormat="1" ht="33" customHeight="1" x14ac:dyDescent="0.3">
      <c r="A62" s="56"/>
      <c r="B62" s="148"/>
      <c r="C62" s="111"/>
      <c r="D62" s="111"/>
      <c r="E62" s="112"/>
      <c r="F62" s="112"/>
      <c r="G62" s="112"/>
      <c r="H62" s="112"/>
      <c r="I62" s="98" t="s">
        <v>9</v>
      </c>
      <c r="J62" s="99" t="s">
        <v>7</v>
      </c>
      <c r="K62" s="113" t="s">
        <v>238</v>
      </c>
      <c r="L62" s="55" t="s">
        <v>131</v>
      </c>
    </row>
    <row r="63" spans="1:12" customFormat="1" ht="49.2" customHeight="1" x14ac:dyDescent="0.3">
      <c r="A63" s="56"/>
      <c r="B63" s="148"/>
      <c r="C63" s="111"/>
      <c r="D63" s="111"/>
      <c r="E63" s="112"/>
      <c r="F63" s="112"/>
      <c r="G63" s="112"/>
      <c r="H63" s="112"/>
      <c r="I63" s="98" t="s">
        <v>239</v>
      </c>
      <c r="J63" s="99" t="s">
        <v>7</v>
      </c>
      <c r="K63" s="113" t="s">
        <v>240</v>
      </c>
      <c r="L63" s="55" t="s">
        <v>131</v>
      </c>
    </row>
    <row r="64" spans="1:12" customFormat="1" ht="49.2" customHeight="1" x14ac:dyDescent="0.3">
      <c r="A64" s="56"/>
      <c r="B64" s="148"/>
      <c r="C64" s="111"/>
      <c r="D64" s="111"/>
      <c r="E64" s="112"/>
      <c r="F64" s="112"/>
      <c r="G64" s="112"/>
      <c r="H64" s="112"/>
      <c r="I64" s="98" t="s">
        <v>10</v>
      </c>
      <c r="J64" s="99" t="s">
        <v>6</v>
      </c>
      <c r="K64" s="113" t="s">
        <v>241</v>
      </c>
      <c r="L64" s="55" t="s">
        <v>131</v>
      </c>
    </row>
    <row r="65" spans="1:12" customFormat="1" ht="60" customHeight="1" x14ac:dyDescent="0.3">
      <c r="A65" s="56"/>
      <c r="B65" s="148"/>
      <c r="C65" s="111"/>
      <c r="D65" s="111"/>
      <c r="E65" s="112"/>
      <c r="F65" s="112"/>
      <c r="G65" s="112"/>
      <c r="H65" s="112"/>
      <c r="I65" s="98" t="s">
        <v>11</v>
      </c>
      <c r="J65" s="99" t="s">
        <v>6</v>
      </c>
      <c r="K65" s="113" t="s">
        <v>242</v>
      </c>
      <c r="L65" s="55" t="s">
        <v>131</v>
      </c>
    </row>
    <row r="66" spans="1:12" customFormat="1" ht="34.200000000000003" customHeight="1" x14ac:dyDescent="0.3">
      <c r="A66" s="57"/>
      <c r="B66" s="152"/>
      <c r="C66" s="114"/>
      <c r="D66" s="114"/>
      <c r="E66" s="115"/>
      <c r="F66" s="115"/>
      <c r="G66" s="115"/>
      <c r="H66" s="115"/>
      <c r="I66" s="98" t="s">
        <v>243</v>
      </c>
      <c r="J66" s="99" t="s">
        <v>6</v>
      </c>
      <c r="K66" s="100">
        <v>0.12479999999999999</v>
      </c>
      <c r="L66" s="55" t="s">
        <v>131</v>
      </c>
    </row>
    <row r="67" spans="1:12" customFormat="1" ht="87.6" customHeight="1" x14ac:dyDescent="0.3">
      <c r="A67" s="116" t="s">
        <v>64</v>
      </c>
      <c r="B67" s="147" t="s">
        <v>270</v>
      </c>
      <c r="C67" s="45" t="s">
        <v>1</v>
      </c>
      <c r="D67" s="69" t="s">
        <v>263</v>
      </c>
      <c r="E67" s="91"/>
      <c r="F67" s="91"/>
      <c r="G67" s="91"/>
      <c r="H67" s="91"/>
      <c r="I67" s="1" t="s">
        <v>14</v>
      </c>
      <c r="J67" s="2" t="s">
        <v>15</v>
      </c>
      <c r="K67" s="3">
        <v>1344</v>
      </c>
      <c r="L67" s="31" t="s">
        <v>131</v>
      </c>
    </row>
    <row r="68" spans="1:12" customFormat="1" ht="46.8" customHeight="1" x14ac:dyDescent="0.3">
      <c r="A68" s="63"/>
      <c r="B68" s="152"/>
      <c r="C68" s="73"/>
      <c r="D68" s="73"/>
      <c r="E68" s="93"/>
      <c r="F68" s="93"/>
      <c r="G68" s="93"/>
      <c r="H68" s="93"/>
      <c r="I68" s="1" t="s">
        <v>16</v>
      </c>
      <c r="J68" s="2" t="s">
        <v>15</v>
      </c>
      <c r="K68" s="3" t="s">
        <v>271</v>
      </c>
      <c r="L68" s="31" t="s">
        <v>131</v>
      </c>
    </row>
    <row r="69" spans="1:12" customFormat="1" ht="30.6" customHeight="1" x14ac:dyDescent="0.3">
      <c r="A69" s="45" t="s">
        <v>65</v>
      </c>
      <c r="B69" s="147" t="s">
        <v>272</v>
      </c>
      <c r="C69" s="45" t="s">
        <v>1</v>
      </c>
      <c r="D69" s="156" t="s">
        <v>263</v>
      </c>
      <c r="E69" s="91"/>
      <c r="F69" s="91"/>
      <c r="G69" s="91"/>
      <c r="H69" s="91"/>
      <c r="I69" s="1" t="s">
        <v>32</v>
      </c>
      <c r="J69" s="2" t="s">
        <v>28</v>
      </c>
      <c r="K69" s="8" t="s">
        <v>273</v>
      </c>
      <c r="L69" s="31" t="s">
        <v>131</v>
      </c>
    </row>
    <row r="70" spans="1:12" customFormat="1" ht="18" customHeight="1" x14ac:dyDescent="0.3">
      <c r="A70" s="56"/>
      <c r="B70" s="148"/>
      <c r="C70" s="72"/>
      <c r="D70" s="162"/>
      <c r="E70" s="92"/>
      <c r="F70" s="92"/>
      <c r="G70" s="92"/>
      <c r="H70" s="92"/>
      <c r="I70" s="1" t="s">
        <v>38</v>
      </c>
      <c r="J70" s="2" t="s">
        <v>15</v>
      </c>
      <c r="K70" s="8" t="s">
        <v>149</v>
      </c>
      <c r="L70" s="31" t="s">
        <v>131</v>
      </c>
    </row>
    <row r="71" spans="1:12" customFormat="1" ht="21.6" customHeight="1" x14ac:dyDescent="0.3">
      <c r="A71" s="56"/>
      <c r="B71" s="148"/>
      <c r="C71" s="72"/>
      <c r="D71" s="162"/>
      <c r="E71" s="92"/>
      <c r="F71" s="92"/>
      <c r="G71" s="92"/>
      <c r="H71" s="92"/>
      <c r="I71" s="1" t="s">
        <v>33</v>
      </c>
      <c r="J71" s="2" t="s">
        <v>7</v>
      </c>
      <c r="K71" s="8" t="s">
        <v>274</v>
      </c>
      <c r="L71" s="31" t="s">
        <v>131</v>
      </c>
    </row>
    <row r="72" spans="1:12" customFormat="1" ht="41.4" customHeight="1" x14ac:dyDescent="0.3">
      <c r="A72" s="57"/>
      <c r="B72" s="152"/>
      <c r="C72" s="73"/>
      <c r="D72" s="157"/>
      <c r="E72" s="93"/>
      <c r="F72" s="93"/>
      <c r="G72" s="93"/>
      <c r="H72" s="93"/>
      <c r="I72" s="1" t="s">
        <v>36</v>
      </c>
      <c r="J72" s="2" t="s">
        <v>7</v>
      </c>
      <c r="K72" s="3" t="s">
        <v>275</v>
      </c>
      <c r="L72" s="31" t="s">
        <v>131</v>
      </c>
    </row>
    <row r="73" spans="1:12" customFormat="1" ht="64.2" customHeight="1" x14ac:dyDescent="0.3">
      <c r="A73" s="45" t="s">
        <v>66</v>
      </c>
      <c r="B73" s="68" t="s">
        <v>21</v>
      </c>
      <c r="C73" s="45" t="s">
        <v>1</v>
      </c>
      <c r="D73" s="69" t="s">
        <v>452</v>
      </c>
      <c r="E73" s="91"/>
      <c r="F73" s="91"/>
      <c r="G73" s="91"/>
      <c r="H73" s="91"/>
      <c r="I73" s="1" t="s">
        <v>22</v>
      </c>
      <c r="J73" s="2" t="s">
        <v>17</v>
      </c>
      <c r="K73" s="8" t="s">
        <v>453</v>
      </c>
      <c r="L73" s="31" t="s">
        <v>131</v>
      </c>
    </row>
    <row r="74" spans="1:12" customFormat="1" ht="41.4" x14ac:dyDescent="0.3">
      <c r="A74" s="56"/>
      <c r="B74" s="72"/>
      <c r="C74" s="72"/>
      <c r="D74" s="72"/>
      <c r="E74" s="92"/>
      <c r="F74" s="92"/>
      <c r="G74" s="92"/>
      <c r="H74" s="92"/>
      <c r="I74" s="1" t="s">
        <v>16</v>
      </c>
      <c r="J74" s="2" t="s">
        <v>15</v>
      </c>
      <c r="K74" s="8" t="s">
        <v>454</v>
      </c>
      <c r="L74" s="31" t="s">
        <v>131</v>
      </c>
    </row>
    <row r="75" spans="1:12" customFormat="1" ht="41.4" x14ac:dyDescent="0.3">
      <c r="A75" s="56"/>
      <c r="B75" s="72"/>
      <c r="C75" s="72"/>
      <c r="D75" s="72"/>
      <c r="E75" s="92"/>
      <c r="F75" s="92"/>
      <c r="G75" s="92"/>
      <c r="H75" s="92"/>
      <c r="I75" s="1" t="s">
        <v>23</v>
      </c>
      <c r="J75" s="2" t="s">
        <v>15</v>
      </c>
      <c r="K75" s="8" t="s">
        <v>455</v>
      </c>
      <c r="L75" s="31" t="s">
        <v>131</v>
      </c>
    </row>
    <row r="76" spans="1:12" customFormat="1" ht="45.6" customHeight="1" x14ac:dyDescent="0.3">
      <c r="A76" s="56"/>
      <c r="B76" s="72"/>
      <c r="C76" s="72"/>
      <c r="D76" s="72"/>
      <c r="E76" s="92"/>
      <c r="F76" s="92"/>
      <c r="G76" s="92"/>
      <c r="H76" s="92"/>
      <c r="I76" s="1" t="s">
        <v>24</v>
      </c>
      <c r="J76" s="2" t="s">
        <v>25</v>
      </c>
      <c r="K76" s="8" t="s">
        <v>456</v>
      </c>
      <c r="L76" s="31" t="s">
        <v>131</v>
      </c>
    </row>
    <row r="77" spans="1:12" customFormat="1" ht="73.2" customHeight="1" x14ac:dyDescent="0.3">
      <c r="A77" s="56"/>
      <c r="B77" s="72"/>
      <c r="C77" s="72"/>
      <c r="D77" s="72"/>
      <c r="E77" s="92"/>
      <c r="F77" s="92"/>
      <c r="G77" s="92"/>
      <c r="H77" s="92"/>
      <c r="I77" s="1" t="s">
        <v>26</v>
      </c>
      <c r="J77" s="2" t="s">
        <v>15</v>
      </c>
      <c r="K77" s="8" t="s">
        <v>457</v>
      </c>
      <c r="L77" s="31" t="s">
        <v>131</v>
      </c>
    </row>
    <row r="78" spans="1:12" customFormat="1" ht="88.8" customHeight="1" x14ac:dyDescent="0.3">
      <c r="A78" s="56"/>
      <c r="B78" s="72"/>
      <c r="C78" s="72"/>
      <c r="D78" s="72"/>
      <c r="E78" s="92"/>
      <c r="F78" s="92"/>
      <c r="G78" s="92"/>
      <c r="H78" s="92"/>
      <c r="I78" s="1" t="s">
        <v>27</v>
      </c>
      <c r="J78" s="2" t="s">
        <v>15</v>
      </c>
      <c r="K78" s="8" t="s">
        <v>458</v>
      </c>
      <c r="L78" s="31" t="s">
        <v>131</v>
      </c>
    </row>
    <row r="79" spans="1:12" customFormat="1" ht="27.6" x14ac:dyDescent="0.3">
      <c r="A79" s="57"/>
      <c r="B79" s="73"/>
      <c r="C79" s="73"/>
      <c r="D79" s="73"/>
      <c r="E79" s="93"/>
      <c r="F79" s="93"/>
      <c r="G79" s="93"/>
      <c r="H79" s="93"/>
      <c r="I79" s="1" t="s">
        <v>276</v>
      </c>
      <c r="J79" s="2" t="s">
        <v>28</v>
      </c>
      <c r="K79" s="117" t="s">
        <v>459</v>
      </c>
      <c r="L79" s="31" t="s">
        <v>131</v>
      </c>
    </row>
    <row r="80" spans="1:12" customFormat="1" ht="36.6" customHeight="1" x14ac:dyDescent="0.3">
      <c r="A80" s="45" t="s">
        <v>451</v>
      </c>
      <c r="B80" s="147" t="s">
        <v>277</v>
      </c>
      <c r="C80" s="45" t="s">
        <v>1</v>
      </c>
      <c r="D80" s="69" t="s">
        <v>278</v>
      </c>
      <c r="E80" s="91"/>
      <c r="F80" s="91"/>
      <c r="G80" s="91"/>
      <c r="H80" s="91"/>
      <c r="I80" s="1" t="s">
        <v>279</v>
      </c>
      <c r="J80" s="2" t="s">
        <v>19</v>
      </c>
      <c r="K80" s="8" t="s">
        <v>280</v>
      </c>
      <c r="L80" s="31" t="s">
        <v>131</v>
      </c>
    </row>
    <row r="81" spans="1:12" customFormat="1" ht="41.4" x14ac:dyDescent="0.3">
      <c r="A81" s="56"/>
      <c r="B81" s="148"/>
      <c r="C81" s="72"/>
      <c r="D81" s="72"/>
      <c r="E81" s="92"/>
      <c r="F81" s="92"/>
      <c r="G81" s="92"/>
      <c r="H81" s="92"/>
      <c r="I81" s="1" t="s">
        <v>48</v>
      </c>
      <c r="J81" s="2" t="s">
        <v>19</v>
      </c>
      <c r="K81" s="8" t="s">
        <v>281</v>
      </c>
      <c r="L81" s="31" t="s">
        <v>131</v>
      </c>
    </row>
    <row r="82" spans="1:12" customFormat="1" ht="82.8" x14ac:dyDescent="0.3">
      <c r="A82" s="56"/>
      <c r="B82" s="148"/>
      <c r="C82" s="72"/>
      <c r="D82" s="72"/>
      <c r="E82" s="92"/>
      <c r="F82" s="92"/>
      <c r="G82" s="92"/>
      <c r="H82" s="92"/>
      <c r="I82" s="1" t="s">
        <v>49</v>
      </c>
      <c r="J82" s="2" t="s">
        <v>42</v>
      </c>
      <c r="K82" s="8" t="s">
        <v>282</v>
      </c>
      <c r="L82" s="31" t="s">
        <v>131</v>
      </c>
    </row>
    <row r="83" spans="1:12" customFormat="1" ht="41.4" x14ac:dyDescent="0.3">
      <c r="A83" s="56"/>
      <c r="B83" s="72"/>
      <c r="C83" s="72"/>
      <c r="D83" s="72"/>
      <c r="E83" s="92"/>
      <c r="F83" s="92"/>
      <c r="G83" s="92"/>
      <c r="H83" s="92"/>
      <c r="I83" s="1" t="s">
        <v>18</v>
      </c>
      <c r="J83" s="2" t="s">
        <v>17</v>
      </c>
      <c r="K83" s="8" t="s">
        <v>283</v>
      </c>
      <c r="L83" s="31" t="s">
        <v>131</v>
      </c>
    </row>
    <row r="84" spans="1:12" customFormat="1" ht="69" x14ac:dyDescent="0.3">
      <c r="A84" s="56"/>
      <c r="B84" s="72"/>
      <c r="C84" s="72"/>
      <c r="D84" s="72"/>
      <c r="E84" s="92"/>
      <c r="F84" s="92"/>
      <c r="G84" s="92"/>
      <c r="H84" s="92"/>
      <c r="I84" s="1" t="s">
        <v>75</v>
      </c>
      <c r="J84" s="2" t="s">
        <v>17</v>
      </c>
      <c r="K84" s="8" t="s">
        <v>284</v>
      </c>
      <c r="L84" s="31" t="s">
        <v>131</v>
      </c>
    </row>
    <row r="85" spans="1:12" customFormat="1" ht="41.4" x14ac:dyDescent="0.3">
      <c r="A85" s="56"/>
      <c r="B85" s="72"/>
      <c r="C85" s="72"/>
      <c r="D85" s="72"/>
      <c r="E85" s="92"/>
      <c r="F85" s="92"/>
      <c r="G85" s="92"/>
      <c r="H85" s="92"/>
      <c r="I85" s="1" t="s">
        <v>460</v>
      </c>
      <c r="J85" s="2" t="s">
        <v>19</v>
      </c>
      <c r="K85" s="8" t="s">
        <v>461</v>
      </c>
      <c r="L85" s="31" t="s">
        <v>131</v>
      </c>
    </row>
    <row r="86" spans="1:12" customFormat="1" ht="69" x14ac:dyDescent="0.3">
      <c r="A86" s="56"/>
      <c r="B86" s="72"/>
      <c r="C86" s="72"/>
      <c r="D86" s="72"/>
      <c r="E86" s="92"/>
      <c r="F86" s="92"/>
      <c r="G86" s="92"/>
      <c r="H86" s="92"/>
      <c r="I86" s="1" t="s">
        <v>462</v>
      </c>
      <c r="J86" s="2" t="s">
        <v>19</v>
      </c>
      <c r="K86" s="8" t="s">
        <v>463</v>
      </c>
      <c r="L86" s="31" t="s">
        <v>131</v>
      </c>
    </row>
    <row r="87" spans="1:12" customFormat="1" ht="41.4" x14ac:dyDescent="0.3">
      <c r="A87" s="56"/>
      <c r="B87" s="72"/>
      <c r="C87" s="72"/>
      <c r="D87" s="72"/>
      <c r="E87" s="92"/>
      <c r="F87" s="92"/>
      <c r="G87" s="92"/>
      <c r="H87" s="92"/>
      <c r="I87" s="1" t="s">
        <v>20</v>
      </c>
      <c r="J87" s="2" t="s">
        <v>6</v>
      </c>
      <c r="K87" s="8" t="s">
        <v>285</v>
      </c>
      <c r="L87" s="31" t="s">
        <v>131</v>
      </c>
    </row>
    <row r="88" spans="1:12" customFormat="1" ht="41.4" x14ac:dyDescent="0.3">
      <c r="A88" s="56"/>
      <c r="B88" s="72"/>
      <c r="C88" s="72"/>
      <c r="D88" s="72"/>
      <c r="E88" s="92"/>
      <c r="F88" s="92"/>
      <c r="G88" s="92"/>
      <c r="H88" s="92"/>
      <c r="I88" s="1" t="s">
        <v>16</v>
      </c>
      <c r="J88" s="2" t="s">
        <v>15</v>
      </c>
      <c r="K88" s="8" t="s">
        <v>286</v>
      </c>
      <c r="L88" s="31" t="s">
        <v>131</v>
      </c>
    </row>
    <row r="89" spans="1:12" customFormat="1" ht="55.2" x14ac:dyDescent="0.3">
      <c r="A89" s="56"/>
      <c r="B89" s="72"/>
      <c r="C89" s="72"/>
      <c r="D89" s="72"/>
      <c r="E89" s="92"/>
      <c r="F89" s="92"/>
      <c r="G89" s="92"/>
      <c r="H89" s="92"/>
      <c r="I89" s="1" t="s">
        <v>76</v>
      </c>
      <c r="J89" s="2" t="s">
        <v>15</v>
      </c>
      <c r="K89" s="8" t="s">
        <v>287</v>
      </c>
      <c r="L89" s="31" t="s">
        <v>131</v>
      </c>
    </row>
    <row r="90" spans="1:12" customFormat="1" ht="82.8" x14ac:dyDescent="0.3">
      <c r="A90" s="56"/>
      <c r="B90" s="72"/>
      <c r="C90" s="72"/>
      <c r="D90" s="72"/>
      <c r="E90" s="92"/>
      <c r="F90" s="92"/>
      <c r="G90" s="92"/>
      <c r="H90" s="92"/>
      <c r="I90" s="1" t="s">
        <v>27</v>
      </c>
      <c r="J90" s="2" t="s">
        <v>15</v>
      </c>
      <c r="K90" s="8" t="s">
        <v>288</v>
      </c>
      <c r="L90" s="31" t="s">
        <v>131</v>
      </c>
    </row>
    <row r="91" spans="1:12" customFormat="1" ht="27.6" x14ac:dyDescent="0.3">
      <c r="A91" s="56"/>
      <c r="B91" s="72"/>
      <c r="C91" s="72"/>
      <c r="D91" s="72"/>
      <c r="E91" s="92"/>
      <c r="F91" s="92"/>
      <c r="G91" s="92"/>
      <c r="H91" s="92"/>
      <c r="I91" s="1" t="s">
        <v>276</v>
      </c>
      <c r="J91" s="2" t="s">
        <v>28</v>
      </c>
      <c r="K91" s="3" t="s">
        <v>289</v>
      </c>
      <c r="L91" s="31" t="s">
        <v>131</v>
      </c>
    </row>
    <row r="92" spans="1:12" customFormat="1" ht="27.6" x14ac:dyDescent="0.3">
      <c r="A92" s="65"/>
      <c r="B92" s="72"/>
      <c r="C92" s="72"/>
      <c r="D92" s="72"/>
      <c r="E92" s="92"/>
      <c r="F92" s="92"/>
      <c r="G92" s="92"/>
      <c r="H92" s="92"/>
      <c r="I92" s="1" t="s">
        <v>290</v>
      </c>
      <c r="J92" s="2" t="s">
        <v>136</v>
      </c>
      <c r="K92" s="3" t="s">
        <v>291</v>
      </c>
      <c r="L92" s="31" t="s">
        <v>131</v>
      </c>
    </row>
    <row r="93" spans="1:12" customFormat="1" ht="27.6" x14ac:dyDescent="0.3">
      <c r="A93" s="65"/>
      <c r="B93" s="72"/>
      <c r="C93" s="72"/>
      <c r="D93" s="72"/>
      <c r="E93" s="92"/>
      <c r="F93" s="92"/>
      <c r="G93" s="92"/>
      <c r="H93" s="92"/>
      <c r="I93" s="1" t="s">
        <v>292</v>
      </c>
      <c r="J93" s="2" t="s">
        <v>136</v>
      </c>
      <c r="K93" s="3" t="s">
        <v>293</v>
      </c>
      <c r="L93" s="31" t="s">
        <v>131</v>
      </c>
    </row>
    <row r="94" spans="1:12" customFormat="1" ht="27.6" x14ac:dyDescent="0.3">
      <c r="A94" s="63"/>
      <c r="B94" s="73"/>
      <c r="C94" s="73"/>
      <c r="D94" s="73"/>
      <c r="E94" s="93"/>
      <c r="F94" s="93"/>
      <c r="G94" s="93"/>
      <c r="H94" s="93"/>
      <c r="I94" s="1" t="s">
        <v>294</v>
      </c>
      <c r="J94" s="2" t="s">
        <v>136</v>
      </c>
      <c r="K94" s="3" t="s">
        <v>295</v>
      </c>
      <c r="L94" s="31" t="s">
        <v>131</v>
      </c>
    </row>
    <row r="95" spans="1:12" customFormat="1" ht="22.2" customHeight="1" x14ac:dyDescent="0.3">
      <c r="A95" s="45" t="s">
        <v>68</v>
      </c>
      <c r="B95" s="147" t="s">
        <v>296</v>
      </c>
      <c r="C95" s="45" t="s">
        <v>1</v>
      </c>
      <c r="D95" s="156" t="s">
        <v>297</v>
      </c>
      <c r="E95" s="91"/>
      <c r="F95" s="91"/>
      <c r="G95" s="91"/>
      <c r="H95" s="91"/>
      <c r="I95" s="1" t="s">
        <v>38</v>
      </c>
      <c r="J95" s="2" t="s">
        <v>15</v>
      </c>
      <c r="K95" s="8" t="s">
        <v>298</v>
      </c>
      <c r="L95" s="31" t="s">
        <v>131</v>
      </c>
    </row>
    <row r="96" spans="1:12" customFormat="1" ht="41.4" x14ac:dyDescent="0.3">
      <c r="A96" s="57"/>
      <c r="B96" s="152"/>
      <c r="C96" s="73"/>
      <c r="D96" s="157"/>
      <c r="E96" s="93"/>
      <c r="F96" s="93"/>
      <c r="G96" s="93"/>
      <c r="H96" s="93"/>
      <c r="I96" s="1" t="s">
        <v>16</v>
      </c>
      <c r="J96" s="2" t="s">
        <v>15</v>
      </c>
      <c r="K96" s="3" t="s">
        <v>299</v>
      </c>
      <c r="L96" s="31" t="s">
        <v>131</v>
      </c>
    </row>
    <row r="97" spans="1:12" customFormat="1" ht="16.8" customHeight="1" x14ac:dyDescent="0.3">
      <c r="A97" s="45" t="s">
        <v>69</v>
      </c>
      <c r="B97" s="147" t="s">
        <v>300</v>
      </c>
      <c r="C97" s="45" t="s">
        <v>1</v>
      </c>
      <c r="D97" s="156" t="s">
        <v>297</v>
      </c>
      <c r="E97" s="91"/>
      <c r="F97" s="91"/>
      <c r="G97" s="91"/>
      <c r="H97" s="91"/>
      <c r="I97" s="1" t="s">
        <v>38</v>
      </c>
      <c r="J97" s="2" t="s">
        <v>15</v>
      </c>
      <c r="K97" s="8" t="s">
        <v>301</v>
      </c>
      <c r="L97" s="31" t="s">
        <v>131</v>
      </c>
    </row>
    <row r="98" spans="1:12" customFormat="1" ht="27.6" x14ac:dyDescent="0.3">
      <c r="A98" s="56"/>
      <c r="B98" s="148"/>
      <c r="C98" s="72"/>
      <c r="D98" s="162"/>
      <c r="E98" s="92"/>
      <c r="F98" s="92"/>
      <c r="G98" s="92"/>
      <c r="H98" s="92"/>
      <c r="I98" s="1" t="s">
        <v>302</v>
      </c>
      <c r="J98" s="2" t="s">
        <v>28</v>
      </c>
      <c r="K98" s="3" t="s">
        <v>303</v>
      </c>
      <c r="L98" s="31" t="s">
        <v>131</v>
      </c>
    </row>
    <row r="99" spans="1:12" customFormat="1" ht="27.6" x14ac:dyDescent="0.3">
      <c r="A99" s="63"/>
      <c r="B99" s="152"/>
      <c r="C99" s="73"/>
      <c r="D99" s="157"/>
      <c r="E99" s="93"/>
      <c r="F99" s="93"/>
      <c r="G99" s="93"/>
      <c r="H99" s="93"/>
      <c r="I99" s="1" t="s">
        <v>304</v>
      </c>
      <c r="J99" s="2" t="s">
        <v>15</v>
      </c>
      <c r="K99" s="3" t="s">
        <v>305</v>
      </c>
      <c r="L99" s="31" t="s">
        <v>131</v>
      </c>
    </row>
    <row r="100" spans="1:12" customFormat="1" ht="25.8" customHeight="1" x14ac:dyDescent="0.3">
      <c r="A100" s="45" t="s">
        <v>70</v>
      </c>
      <c r="B100" s="147" t="s">
        <v>29</v>
      </c>
      <c r="C100" s="45" t="s">
        <v>1</v>
      </c>
      <c r="D100" s="156" t="s">
        <v>306</v>
      </c>
      <c r="E100" s="91"/>
      <c r="F100" s="91"/>
      <c r="G100" s="91"/>
      <c r="H100" s="91"/>
      <c r="I100" s="1" t="s">
        <v>31</v>
      </c>
      <c r="J100" s="2" t="s">
        <v>15</v>
      </c>
      <c r="K100" s="8" t="s">
        <v>307</v>
      </c>
      <c r="L100" s="31" t="s">
        <v>131</v>
      </c>
    </row>
    <row r="101" spans="1:12" customFormat="1" ht="27.6" x14ac:dyDescent="0.3">
      <c r="A101" s="56"/>
      <c r="B101" s="148"/>
      <c r="C101" s="72"/>
      <c r="D101" s="162"/>
      <c r="E101" s="92"/>
      <c r="F101" s="92"/>
      <c r="G101" s="92"/>
      <c r="H101" s="92"/>
      <c r="I101" s="1" t="s">
        <v>32</v>
      </c>
      <c r="J101" s="2" t="s">
        <v>28</v>
      </c>
      <c r="K101" s="8" t="s">
        <v>308</v>
      </c>
      <c r="L101" s="31" t="s">
        <v>131</v>
      </c>
    </row>
    <row r="102" spans="1:12" customFormat="1" ht="14.4" x14ac:dyDescent="0.3">
      <c r="A102" s="56"/>
      <c r="B102" s="148"/>
      <c r="C102" s="72"/>
      <c r="D102" s="162"/>
      <c r="E102" s="92"/>
      <c r="F102" s="92"/>
      <c r="G102" s="92"/>
      <c r="H102" s="92"/>
      <c r="I102" s="1" t="s">
        <v>33</v>
      </c>
      <c r="J102" s="2" t="s">
        <v>7</v>
      </c>
      <c r="K102" s="8" t="s">
        <v>309</v>
      </c>
      <c r="L102" s="31" t="s">
        <v>131</v>
      </c>
    </row>
    <row r="103" spans="1:12" customFormat="1" ht="41.4" x14ac:dyDescent="0.3">
      <c r="A103" s="56"/>
      <c r="B103" s="148"/>
      <c r="C103" s="72"/>
      <c r="D103" s="162"/>
      <c r="E103" s="92"/>
      <c r="F103" s="92"/>
      <c r="G103" s="92"/>
      <c r="H103" s="92"/>
      <c r="I103" s="1" t="s">
        <v>34</v>
      </c>
      <c r="J103" s="2" t="s">
        <v>15</v>
      </c>
      <c r="K103" s="8" t="s">
        <v>310</v>
      </c>
      <c r="L103" s="31" t="s">
        <v>131</v>
      </c>
    </row>
    <row r="104" spans="1:12" customFormat="1" ht="43.8" customHeight="1" x14ac:dyDescent="0.3">
      <c r="A104" s="57"/>
      <c r="B104" s="73"/>
      <c r="C104" s="73"/>
      <c r="D104" s="157"/>
      <c r="E104" s="93"/>
      <c r="F104" s="93"/>
      <c r="G104" s="93"/>
      <c r="H104" s="93"/>
      <c r="I104" s="1" t="s">
        <v>36</v>
      </c>
      <c r="J104" s="2" t="s">
        <v>7</v>
      </c>
      <c r="K104" s="3" t="s">
        <v>311</v>
      </c>
      <c r="L104" s="31" t="s">
        <v>131</v>
      </c>
    </row>
    <row r="105" spans="1:12" customFormat="1" ht="20.399999999999999" customHeight="1" x14ac:dyDescent="0.3">
      <c r="A105" s="45" t="s">
        <v>71</v>
      </c>
      <c r="B105" s="147" t="s">
        <v>312</v>
      </c>
      <c r="C105" s="45" t="s">
        <v>1</v>
      </c>
      <c r="D105" s="156" t="s">
        <v>313</v>
      </c>
      <c r="E105" s="91"/>
      <c r="F105" s="91"/>
      <c r="G105" s="91"/>
      <c r="H105" s="91"/>
      <c r="I105" s="1" t="s">
        <v>38</v>
      </c>
      <c r="J105" s="2" t="s">
        <v>15</v>
      </c>
      <c r="K105" s="8" t="s">
        <v>314</v>
      </c>
      <c r="L105" s="31" t="s">
        <v>131</v>
      </c>
    </row>
    <row r="106" spans="1:12" customFormat="1" ht="66" customHeight="1" x14ac:dyDescent="0.3">
      <c r="A106" s="56"/>
      <c r="B106" s="148"/>
      <c r="C106" s="72"/>
      <c r="D106" s="162"/>
      <c r="E106" s="92"/>
      <c r="F106" s="92"/>
      <c r="G106" s="92"/>
      <c r="H106" s="92"/>
      <c r="I106" s="1" t="s">
        <v>39</v>
      </c>
      <c r="J106" s="2" t="s">
        <v>7</v>
      </c>
      <c r="K106" s="8" t="s">
        <v>315</v>
      </c>
      <c r="L106" s="31" t="s">
        <v>131</v>
      </c>
    </row>
    <row r="107" spans="1:12" customFormat="1" ht="89.4" customHeight="1" x14ac:dyDescent="0.3">
      <c r="A107" s="57"/>
      <c r="B107" s="152"/>
      <c r="C107" s="73"/>
      <c r="D107" s="157"/>
      <c r="E107" s="93"/>
      <c r="F107" s="93"/>
      <c r="G107" s="93"/>
      <c r="H107" s="93"/>
      <c r="I107" s="1" t="s">
        <v>316</v>
      </c>
      <c r="J107" s="2" t="s">
        <v>7</v>
      </c>
      <c r="K107" s="3" t="s">
        <v>317</v>
      </c>
      <c r="L107" s="31" t="s">
        <v>131</v>
      </c>
    </row>
    <row r="108" spans="1:12" customFormat="1" ht="21" customHeight="1" x14ac:dyDescent="0.3">
      <c r="A108" s="116" t="s">
        <v>72</v>
      </c>
      <c r="B108" s="154" t="s">
        <v>109</v>
      </c>
      <c r="C108" s="116" t="s">
        <v>1</v>
      </c>
      <c r="D108" s="159" t="s">
        <v>318</v>
      </c>
      <c r="E108" s="118"/>
      <c r="F108" s="118"/>
      <c r="G108" s="118"/>
      <c r="H108" s="118"/>
      <c r="I108" s="101" t="s">
        <v>38</v>
      </c>
      <c r="J108" s="102" t="s">
        <v>15</v>
      </c>
      <c r="K108" s="119" t="s">
        <v>319</v>
      </c>
      <c r="L108" s="120" t="s">
        <v>131</v>
      </c>
    </row>
    <row r="109" spans="1:12" customFormat="1" ht="29.4" customHeight="1" x14ac:dyDescent="0.3">
      <c r="A109" s="121"/>
      <c r="B109" s="158"/>
      <c r="C109" s="122"/>
      <c r="D109" s="160"/>
      <c r="E109" s="123"/>
      <c r="F109" s="123"/>
      <c r="G109" s="123"/>
      <c r="H109" s="123"/>
      <c r="I109" s="101" t="s">
        <v>39</v>
      </c>
      <c r="J109" s="102" t="s">
        <v>7</v>
      </c>
      <c r="K109" s="119" t="s">
        <v>320</v>
      </c>
      <c r="L109" s="120" t="s">
        <v>131</v>
      </c>
    </row>
    <row r="110" spans="1:12" customFormat="1" ht="33.6" customHeight="1" x14ac:dyDescent="0.3">
      <c r="A110" s="124"/>
      <c r="B110" s="155"/>
      <c r="C110" s="125"/>
      <c r="D110" s="161"/>
      <c r="E110" s="126"/>
      <c r="F110" s="126"/>
      <c r="G110" s="126"/>
      <c r="H110" s="126"/>
      <c r="I110" s="101" t="s">
        <v>316</v>
      </c>
      <c r="J110" s="102" t="s">
        <v>7</v>
      </c>
      <c r="K110" s="103" t="s">
        <v>321</v>
      </c>
      <c r="L110" s="120" t="s">
        <v>131</v>
      </c>
    </row>
    <row r="111" spans="1:12" customFormat="1" ht="68.400000000000006" customHeight="1" x14ac:dyDescent="0.3">
      <c r="A111" s="116" t="s">
        <v>73</v>
      </c>
      <c r="B111" s="154" t="s">
        <v>477</v>
      </c>
      <c r="C111" s="116" t="s">
        <v>17</v>
      </c>
      <c r="D111" s="127">
        <v>0.12</v>
      </c>
      <c r="E111" s="118"/>
      <c r="F111" s="118"/>
      <c r="G111" s="118"/>
      <c r="H111" s="118"/>
      <c r="I111" s="101" t="s">
        <v>322</v>
      </c>
      <c r="J111" s="102" t="s">
        <v>17</v>
      </c>
      <c r="K111" s="119" t="s">
        <v>323</v>
      </c>
      <c r="L111" s="120" t="s">
        <v>131</v>
      </c>
    </row>
    <row r="112" spans="1:12" customFormat="1" ht="50.4" customHeight="1" x14ac:dyDescent="0.3">
      <c r="A112" s="124"/>
      <c r="B112" s="155"/>
      <c r="C112" s="125"/>
      <c r="D112" s="125"/>
      <c r="E112" s="126"/>
      <c r="F112" s="126"/>
      <c r="G112" s="126"/>
      <c r="H112" s="126"/>
      <c r="I112" s="101" t="s">
        <v>422</v>
      </c>
      <c r="J112" s="102" t="s">
        <v>423</v>
      </c>
      <c r="K112" s="119" t="s">
        <v>424</v>
      </c>
      <c r="L112" s="120" t="s">
        <v>131</v>
      </c>
    </row>
    <row r="113" spans="1:12" customFormat="1" ht="24.6" customHeight="1" x14ac:dyDescent="0.3">
      <c r="A113" s="149" t="s">
        <v>425</v>
      </c>
      <c r="B113" s="150"/>
      <c r="C113" s="150"/>
      <c r="D113" s="150"/>
      <c r="E113" s="150"/>
      <c r="F113" s="150"/>
      <c r="G113" s="150"/>
      <c r="H113" s="150"/>
      <c r="I113" s="150"/>
      <c r="J113" s="150"/>
      <c r="K113" s="150"/>
      <c r="L113" s="151"/>
    </row>
    <row r="114" spans="1:12" customFormat="1" ht="59.4" customHeight="1" x14ac:dyDescent="0.3">
      <c r="A114" s="5" t="s">
        <v>78</v>
      </c>
      <c r="B114" s="4" t="s">
        <v>324</v>
      </c>
      <c r="C114" s="5" t="s">
        <v>325</v>
      </c>
      <c r="D114" s="6" t="s">
        <v>482</v>
      </c>
      <c r="E114" s="32" t="s">
        <v>431</v>
      </c>
      <c r="F114" s="33" t="s">
        <v>28</v>
      </c>
      <c r="G114" s="144">
        <v>9.6671999999999993</v>
      </c>
      <c r="H114" s="34" t="s">
        <v>135</v>
      </c>
      <c r="I114" s="79"/>
      <c r="J114" s="79"/>
      <c r="K114" s="79"/>
      <c r="L114" s="79"/>
    </row>
    <row r="115" spans="1:12" customFormat="1" ht="48.6" customHeight="1" x14ac:dyDescent="0.3">
      <c r="A115" s="45" t="s">
        <v>86</v>
      </c>
      <c r="B115" s="68" t="s">
        <v>230</v>
      </c>
      <c r="C115" s="45" t="s">
        <v>7</v>
      </c>
      <c r="D115" s="69" t="s">
        <v>481</v>
      </c>
      <c r="E115" s="105"/>
      <c r="F115" s="105"/>
      <c r="G115" s="105"/>
      <c r="H115" s="105"/>
      <c r="I115" s="94" t="s">
        <v>91</v>
      </c>
      <c r="J115" s="95" t="s">
        <v>7</v>
      </c>
      <c r="K115" s="96" t="s">
        <v>231</v>
      </c>
      <c r="L115" s="31" t="s">
        <v>131</v>
      </c>
    </row>
    <row r="116" spans="1:12" customFormat="1" ht="67.8" customHeight="1" x14ac:dyDescent="0.3">
      <c r="A116" s="56"/>
      <c r="B116" s="43"/>
      <c r="C116" s="43"/>
      <c r="D116" s="43"/>
      <c r="E116" s="106"/>
      <c r="F116" s="106"/>
      <c r="G116" s="106"/>
      <c r="H116" s="106"/>
      <c r="I116" s="98" t="s">
        <v>232</v>
      </c>
      <c r="J116" s="99" t="s">
        <v>7</v>
      </c>
      <c r="K116" s="100">
        <v>0.13400000000000001</v>
      </c>
      <c r="L116" s="55" t="s">
        <v>131</v>
      </c>
    </row>
    <row r="117" spans="1:12" customFormat="1" ht="66.599999999999994" customHeight="1" x14ac:dyDescent="0.3">
      <c r="A117" s="63"/>
      <c r="B117" s="44"/>
      <c r="C117" s="44"/>
      <c r="D117" s="44"/>
      <c r="E117" s="97"/>
      <c r="F117" s="97"/>
      <c r="G117" s="97"/>
      <c r="H117" s="97"/>
      <c r="I117" s="98" t="s">
        <v>233</v>
      </c>
      <c r="J117" s="99" t="s">
        <v>7</v>
      </c>
      <c r="K117" s="100">
        <v>7.3469999999999994E-2</v>
      </c>
      <c r="L117" s="55" t="s">
        <v>131</v>
      </c>
    </row>
    <row r="118" spans="1:12" customFormat="1" ht="24.6" customHeight="1" x14ac:dyDescent="0.3">
      <c r="A118" s="45" t="s">
        <v>87</v>
      </c>
      <c r="B118" s="147" t="s">
        <v>326</v>
      </c>
      <c r="C118" s="45" t="s">
        <v>58</v>
      </c>
      <c r="D118" s="156" t="s">
        <v>327</v>
      </c>
      <c r="E118" s="91"/>
      <c r="F118" s="91"/>
      <c r="G118" s="91"/>
      <c r="H118" s="91"/>
      <c r="I118" s="1" t="s">
        <v>89</v>
      </c>
      <c r="J118" s="2" t="s">
        <v>6</v>
      </c>
      <c r="K118" s="8" t="s">
        <v>328</v>
      </c>
      <c r="L118" s="55" t="s">
        <v>131</v>
      </c>
    </row>
    <row r="119" spans="1:12" customFormat="1" ht="77.400000000000006" customHeight="1" x14ac:dyDescent="0.3">
      <c r="A119" s="57"/>
      <c r="B119" s="152"/>
      <c r="C119" s="73"/>
      <c r="D119" s="157"/>
      <c r="E119" s="93"/>
      <c r="F119" s="93"/>
      <c r="G119" s="93"/>
      <c r="H119" s="93"/>
      <c r="I119" s="1" t="s">
        <v>329</v>
      </c>
      <c r="J119" s="2" t="s">
        <v>6</v>
      </c>
      <c r="K119" s="8" t="s">
        <v>330</v>
      </c>
      <c r="L119" s="55" t="s">
        <v>131</v>
      </c>
    </row>
    <row r="120" spans="1:12" customFormat="1" ht="24" customHeight="1" x14ac:dyDescent="0.3">
      <c r="A120" s="45" t="s">
        <v>88</v>
      </c>
      <c r="B120" s="147" t="s">
        <v>479</v>
      </c>
      <c r="C120" s="45" t="s">
        <v>7</v>
      </c>
      <c r="D120" s="156" t="s">
        <v>480</v>
      </c>
      <c r="E120" s="91"/>
      <c r="F120" s="91"/>
      <c r="G120" s="91"/>
      <c r="H120" s="91"/>
      <c r="I120" s="1" t="s">
        <v>80</v>
      </c>
      <c r="J120" s="2" t="s">
        <v>15</v>
      </c>
      <c r="K120" s="8" t="s">
        <v>331</v>
      </c>
      <c r="L120" s="55" t="s">
        <v>131</v>
      </c>
    </row>
    <row r="121" spans="1:12" customFormat="1" ht="27.6" x14ac:dyDescent="0.3">
      <c r="A121" s="56"/>
      <c r="B121" s="148"/>
      <c r="C121" s="72"/>
      <c r="D121" s="162"/>
      <c r="E121" s="92"/>
      <c r="F121" s="92"/>
      <c r="G121" s="92"/>
      <c r="H121" s="92"/>
      <c r="I121" s="1" t="s">
        <v>82</v>
      </c>
      <c r="J121" s="2" t="s">
        <v>15</v>
      </c>
      <c r="K121" s="8" t="s">
        <v>332</v>
      </c>
      <c r="L121" s="55" t="s">
        <v>131</v>
      </c>
    </row>
    <row r="122" spans="1:12" customFormat="1" ht="79.8" customHeight="1" x14ac:dyDescent="0.3">
      <c r="A122" s="56"/>
      <c r="B122" s="148"/>
      <c r="C122" s="72"/>
      <c r="D122" s="162"/>
      <c r="E122" s="92"/>
      <c r="F122" s="92"/>
      <c r="G122" s="92"/>
      <c r="H122" s="92"/>
      <c r="I122" s="1" t="s">
        <v>83</v>
      </c>
      <c r="J122" s="2" t="s">
        <v>58</v>
      </c>
      <c r="K122" s="8" t="s">
        <v>333</v>
      </c>
      <c r="L122" s="55" t="s">
        <v>131</v>
      </c>
    </row>
    <row r="123" spans="1:12" customFormat="1" ht="19.2" customHeight="1" x14ac:dyDescent="0.3">
      <c r="A123" s="56"/>
      <c r="B123" s="72"/>
      <c r="C123" s="72"/>
      <c r="D123" s="72"/>
      <c r="E123" s="92"/>
      <c r="F123" s="92"/>
      <c r="G123" s="92"/>
      <c r="H123" s="92"/>
      <c r="I123" s="1" t="s">
        <v>84</v>
      </c>
      <c r="J123" s="2" t="s">
        <v>7</v>
      </c>
      <c r="K123" s="8" t="s">
        <v>334</v>
      </c>
      <c r="L123" s="55" t="s">
        <v>131</v>
      </c>
    </row>
    <row r="124" spans="1:12" customFormat="1" ht="19.2" customHeight="1" x14ac:dyDescent="0.3">
      <c r="A124" s="56"/>
      <c r="B124" s="72"/>
      <c r="C124" s="72"/>
      <c r="D124" s="72"/>
      <c r="E124" s="92"/>
      <c r="F124" s="92"/>
      <c r="G124" s="92"/>
      <c r="H124" s="92"/>
      <c r="I124" s="1" t="s">
        <v>85</v>
      </c>
      <c r="J124" s="2" t="s">
        <v>7</v>
      </c>
      <c r="K124" s="8" t="s">
        <v>335</v>
      </c>
      <c r="L124" s="55" t="s">
        <v>131</v>
      </c>
    </row>
    <row r="125" spans="1:12" customFormat="1" ht="41.4" x14ac:dyDescent="0.3">
      <c r="A125" s="56"/>
      <c r="B125" s="72"/>
      <c r="C125" s="72"/>
      <c r="D125" s="72"/>
      <c r="E125" s="92"/>
      <c r="F125" s="92"/>
      <c r="G125" s="92"/>
      <c r="H125" s="92"/>
      <c r="I125" s="1" t="s">
        <v>336</v>
      </c>
      <c r="J125" s="2" t="s">
        <v>7</v>
      </c>
      <c r="K125" s="8" t="s">
        <v>108</v>
      </c>
      <c r="L125" s="55" t="s">
        <v>131</v>
      </c>
    </row>
    <row r="126" spans="1:12" customFormat="1" ht="46.2" customHeight="1" x14ac:dyDescent="0.3">
      <c r="A126" s="56"/>
      <c r="B126" s="72"/>
      <c r="C126" s="72"/>
      <c r="D126" s="72"/>
      <c r="E126" s="92"/>
      <c r="F126" s="92"/>
      <c r="G126" s="92"/>
      <c r="H126" s="92"/>
      <c r="I126" s="1" t="s">
        <v>81</v>
      </c>
      <c r="J126" s="2" t="s">
        <v>15</v>
      </c>
      <c r="K126" s="8" t="s">
        <v>337</v>
      </c>
      <c r="L126" s="55" t="s">
        <v>131</v>
      </c>
    </row>
    <row r="127" spans="1:12" customFormat="1" ht="24.6" customHeight="1" x14ac:dyDescent="0.3">
      <c r="A127" s="56"/>
      <c r="B127" s="72"/>
      <c r="C127" s="72"/>
      <c r="D127" s="72"/>
      <c r="E127" s="92"/>
      <c r="F127" s="92"/>
      <c r="G127" s="92"/>
      <c r="H127" s="92"/>
      <c r="I127" s="1" t="s">
        <v>79</v>
      </c>
      <c r="J127" s="2" t="s">
        <v>6</v>
      </c>
      <c r="K127" s="8" t="s">
        <v>338</v>
      </c>
      <c r="L127" s="55" t="s">
        <v>131</v>
      </c>
    </row>
    <row r="128" spans="1:12" customFormat="1" ht="34.799999999999997" customHeight="1" x14ac:dyDescent="0.3">
      <c r="A128" s="56"/>
      <c r="B128" s="72"/>
      <c r="C128" s="72"/>
      <c r="D128" s="72"/>
      <c r="E128" s="92"/>
      <c r="F128" s="92"/>
      <c r="G128" s="92"/>
      <c r="H128" s="92"/>
      <c r="I128" s="1" t="s">
        <v>339</v>
      </c>
      <c r="J128" s="2" t="s">
        <v>7</v>
      </c>
      <c r="K128" s="3" t="s">
        <v>340</v>
      </c>
      <c r="L128" s="55" t="s">
        <v>131</v>
      </c>
    </row>
    <row r="129" spans="1:12" customFormat="1" ht="60" customHeight="1" x14ac:dyDescent="0.3">
      <c r="A129" s="65"/>
      <c r="B129" s="72"/>
      <c r="C129" s="72"/>
      <c r="D129" s="72"/>
      <c r="E129" s="92"/>
      <c r="F129" s="92"/>
      <c r="G129" s="92"/>
      <c r="H129" s="92"/>
      <c r="I129" s="1" t="s">
        <v>232</v>
      </c>
      <c r="J129" s="2" t="s">
        <v>7</v>
      </c>
      <c r="K129" s="3" t="s">
        <v>341</v>
      </c>
      <c r="L129" s="55" t="s">
        <v>131</v>
      </c>
    </row>
    <row r="130" spans="1:12" customFormat="1" ht="54.6" customHeight="1" x14ac:dyDescent="0.3">
      <c r="A130" s="63"/>
      <c r="B130" s="73"/>
      <c r="C130" s="73"/>
      <c r="D130" s="73"/>
      <c r="E130" s="93"/>
      <c r="F130" s="93"/>
      <c r="G130" s="93"/>
      <c r="H130" s="93"/>
      <c r="I130" s="1" t="s">
        <v>233</v>
      </c>
      <c r="J130" s="2" t="s">
        <v>7</v>
      </c>
      <c r="K130" s="3" t="s">
        <v>342</v>
      </c>
      <c r="L130" s="55" t="s">
        <v>131</v>
      </c>
    </row>
    <row r="131" spans="1:12" customFormat="1" ht="58.2" customHeight="1" x14ac:dyDescent="0.3">
      <c r="A131" s="45" t="s">
        <v>90</v>
      </c>
      <c r="B131" s="68" t="s">
        <v>343</v>
      </c>
      <c r="C131" s="45" t="s">
        <v>30</v>
      </c>
      <c r="D131" s="69" t="s">
        <v>74</v>
      </c>
      <c r="E131" s="91"/>
      <c r="F131" s="91"/>
      <c r="G131" s="91"/>
      <c r="H131" s="91"/>
      <c r="I131" s="1" t="s">
        <v>154</v>
      </c>
      <c r="J131" s="2" t="s">
        <v>15</v>
      </c>
      <c r="K131" s="8" t="s">
        <v>344</v>
      </c>
      <c r="L131" s="55" t="s">
        <v>131</v>
      </c>
    </row>
    <row r="132" spans="1:12" customFormat="1" ht="19.8" customHeight="1" x14ac:dyDescent="0.3">
      <c r="A132" s="56"/>
      <c r="B132" s="72"/>
      <c r="C132" s="72"/>
      <c r="D132" s="72"/>
      <c r="E132" s="92"/>
      <c r="F132" s="92"/>
      <c r="G132" s="92"/>
      <c r="H132" s="92"/>
      <c r="I132" s="1" t="s">
        <v>82</v>
      </c>
      <c r="J132" s="2" t="s">
        <v>15</v>
      </c>
      <c r="K132" s="8" t="s">
        <v>345</v>
      </c>
      <c r="L132" s="55" t="s">
        <v>131</v>
      </c>
    </row>
    <row r="133" spans="1:12" customFormat="1" ht="39.6" customHeight="1" x14ac:dyDescent="0.3">
      <c r="A133" s="57"/>
      <c r="B133" s="73"/>
      <c r="C133" s="73"/>
      <c r="D133" s="73"/>
      <c r="E133" s="93"/>
      <c r="F133" s="93"/>
      <c r="G133" s="93"/>
      <c r="H133" s="93"/>
      <c r="I133" s="1" t="s">
        <v>346</v>
      </c>
      <c r="J133" s="2" t="s">
        <v>30</v>
      </c>
      <c r="K133" s="3" t="s">
        <v>74</v>
      </c>
      <c r="L133" s="55" t="s">
        <v>131</v>
      </c>
    </row>
    <row r="134" spans="1:12" customFormat="1" ht="46.2" customHeight="1" x14ac:dyDescent="0.3">
      <c r="A134" s="5" t="s">
        <v>92</v>
      </c>
      <c r="B134" s="4" t="s">
        <v>432</v>
      </c>
      <c r="C134" s="5" t="s">
        <v>325</v>
      </c>
      <c r="D134" s="6" t="s">
        <v>482</v>
      </c>
      <c r="E134" s="79"/>
      <c r="F134" s="79"/>
      <c r="G134" s="79"/>
      <c r="H134" s="79"/>
      <c r="I134" s="32" t="s">
        <v>431</v>
      </c>
      <c r="J134" s="33" t="s">
        <v>28</v>
      </c>
      <c r="K134" s="67">
        <v>10</v>
      </c>
      <c r="L134" s="34" t="s">
        <v>135</v>
      </c>
    </row>
    <row r="135" spans="1:12" customFormat="1" ht="62.4" customHeight="1" x14ac:dyDescent="0.3">
      <c r="A135" s="131" t="s">
        <v>93</v>
      </c>
      <c r="B135" s="187" t="s">
        <v>471</v>
      </c>
      <c r="C135" s="131" t="s">
        <v>17</v>
      </c>
      <c r="D135" s="133">
        <v>0.12</v>
      </c>
      <c r="E135" s="134"/>
      <c r="F135" s="134"/>
      <c r="G135" s="134"/>
      <c r="H135" s="134"/>
      <c r="I135" s="140" t="s">
        <v>322</v>
      </c>
      <c r="J135" s="141" t="s">
        <v>17</v>
      </c>
      <c r="K135" s="142" t="s">
        <v>323</v>
      </c>
      <c r="L135" s="132" t="s">
        <v>131</v>
      </c>
    </row>
    <row r="136" spans="1:12" customFormat="1" ht="50.4" customHeight="1" x14ac:dyDescent="0.3">
      <c r="A136" s="135"/>
      <c r="B136" s="188"/>
      <c r="C136" s="136"/>
      <c r="D136" s="136"/>
      <c r="E136" s="137"/>
      <c r="F136" s="137"/>
      <c r="G136" s="137"/>
      <c r="H136" s="137"/>
      <c r="I136" s="140" t="s">
        <v>422</v>
      </c>
      <c r="J136" s="141" t="s">
        <v>423</v>
      </c>
      <c r="K136" s="142" t="s">
        <v>424</v>
      </c>
      <c r="L136" s="132" t="s">
        <v>131</v>
      </c>
    </row>
    <row r="137" spans="1:12" customFormat="1" ht="33.6" customHeight="1" x14ac:dyDescent="0.3">
      <c r="A137" s="90"/>
      <c r="B137" s="104"/>
      <c r="C137" s="138"/>
      <c r="D137" s="139"/>
      <c r="E137" s="93"/>
      <c r="F137" s="93"/>
      <c r="G137" s="93"/>
      <c r="H137" s="93"/>
      <c r="I137" s="101" t="s">
        <v>347</v>
      </c>
      <c r="J137" s="102" t="s">
        <v>423</v>
      </c>
      <c r="K137" s="103" t="s">
        <v>74</v>
      </c>
      <c r="L137" s="31" t="s">
        <v>131</v>
      </c>
    </row>
    <row r="138" spans="1:12" customFormat="1" ht="20.399999999999999" customHeight="1" x14ac:dyDescent="0.3">
      <c r="A138" s="149" t="s">
        <v>348</v>
      </c>
      <c r="B138" s="150"/>
      <c r="C138" s="150"/>
      <c r="D138" s="150"/>
      <c r="E138" s="150"/>
      <c r="F138" s="150"/>
      <c r="G138" s="150"/>
      <c r="H138" s="150"/>
      <c r="I138" s="150"/>
      <c r="J138" s="150"/>
      <c r="K138" s="150"/>
      <c r="L138" s="151"/>
    </row>
    <row r="139" spans="1:12" customFormat="1" ht="45.6" customHeight="1" x14ac:dyDescent="0.3">
      <c r="A139" s="5" t="s">
        <v>95</v>
      </c>
      <c r="B139" s="4" t="s">
        <v>349</v>
      </c>
      <c r="C139" s="5" t="s">
        <v>17</v>
      </c>
      <c r="D139" s="6" t="s">
        <v>61</v>
      </c>
      <c r="E139" s="81" t="s">
        <v>426</v>
      </c>
      <c r="F139" s="82" t="s">
        <v>30</v>
      </c>
      <c r="G139" s="67">
        <v>1</v>
      </c>
      <c r="H139" s="83" t="s">
        <v>175</v>
      </c>
      <c r="I139" s="79"/>
      <c r="J139" s="79"/>
      <c r="K139" s="79"/>
      <c r="L139" s="79"/>
    </row>
    <row r="140" spans="1:12" customFormat="1" ht="58.2" customHeight="1" x14ac:dyDescent="0.3">
      <c r="A140" s="5" t="s">
        <v>98</v>
      </c>
      <c r="B140" s="4" t="s">
        <v>350</v>
      </c>
      <c r="C140" s="5" t="s">
        <v>1</v>
      </c>
      <c r="D140" s="6" t="s">
        <v>351</v>
      </c>
      <c r="E140" s="81" t="s">
        <v>427</v>
      </c>
      <c r="F140" s="82" t="s">
        <v>28</v>
      </c>
      <c r="G140" s="66">
        <v>3.6</v>
      </c>
      <c r="H140" s="83" t="s">
        <v>175</v>
      </c>
      <c r="I140" s="79"/>
      <c r="J140" s="79"/>
      <c r="K140" s="79"/>
      <c r="L140" s="79"/>
    </row>
    <row r="141" spans="1:12" customFormat="1" ht="61.2" customHeight="1" x14ac:dyDescent="0.3">
      <c r="A141" s="5" t="s">
        <v>99</v>
      </c>
      <c r="B141" s="4" t="s">
        <v>352</v>
      </c>
      <c r="C141" s="5" t="s">
        <v>1</v>
      </c>
      <c r="D141" s="6" t="s">
        <v>353</v>
      </c>
      <c r="E141" s="81" t="s">
        <v>427</v>
      </c>
      <c r="F141" s="82" t="s">
        <v>28</v>
      </c>
      <c r="G141" s="50">
        <v>0.29599999999999999</v>
      </c>
      <c r="H141" s="83" t="s">
        <v>175</v>
      </c>
      <c r="I141" s="79"/>
      <c r="J141" s="79"/>
      <c r="K141" s="79"/>
      <c r="L141" s="79"/>
    </row>
    <row r="142" spans="1:12" customFormat="1" ht="16.2" customHeight="1" x14ac:dyDescent="0.3">
      <c r="A142" s="45" t="s">
        <v>100</v>
      </c>
      <c r="B142" s="147" t="s">
        <v>354</v>
      </c>
      <c r="C142" s="164" t="s">
        <v>30</v>
      </c>
      <c r="D142" s="156" t="s">
        <v>74</v>
      </c>
      <c r="E142" s="91"/>
      <c r="F142" s="91"/>
      <c r="G142" s="91"/>
      <c r="H142" s="91"/>
      <c r="I142" s="1" t="s">
        <v>82</v>
      </c>
      <c r="J142" s="2" t="s">
        <v>15</v>
      </c>
      <c r="K142" s="8" t="s">
        <v>162</v>
      </c>
      <c r="L142" s="55" t="s">
        <v>131</v>
      </c>
    </row>
    <row r="143" spans="1:12" customFormat="1" ht="27.6" x14ac:dyDescent="0.3">
      <c r="A143" s="56"/>
      <c r="B143" s="148"/>
      <c r="C143" s="165"/>
      <c r="D143" s="162"/>
      <c r="E143" s="92"/>
      <c r="F143" s="92"/>
      <c r="G143" s="92"/>
      <c r="H143" s="92"/>
      <c r="I143" s="1" t="s">
        <v>355</v>
      </c>
      <c r="J143" s="2" t="s">
        <v>15</v>
      </c>
      <c r="K143" s="8" t="s">
        <v>356</v>
      </c>
      <c r="L143" s="55" t="s">
        <v>131</v>
      </c>
    </row>
    <row r="144" spans="1:12" customFormat="1" ht="41.4" x14ac:dyDescent="0.3">
      <c r="A144" s="56"/>
      <c r="B144" s="148"/>
      <c r="C144" s="165"/>
      <c r="D144" s="162"/>
      <c r="E144" s="92"/>
      <c r="F144" s="92"/>
      <c r="G144" s="92"/>
      <c r="H144" s="92"/>
      <c r="I144" s="1" t="s">
        <v>357</v>
      </c>
      <c r="J144" s="2" t="s">
        <v>30</v>
      </c>
      <c r="K144" s="3" t="s">
        <v>74</v>
      </c>
      <c r="L144" s="55" t="s">
        <v>131</v>
      </c>
    </row>
    <row r="145" spans="1:12" customFormat="1" ht="55.2" x14ac:dyDescent="0.3">
      <c r="A145" s="58"/>
      <c r="B145" s="152"/>
      <c r="C145" s="166"/>
      <c r="D145" s="157"/>
      <c r="E145" s="93"/>
      <c r="F145" s="93"/>
      <c r="G145" s="93"/>
      <c r="H145" s="93"/>
      <c r="I145" s="1" t="s">
        <v>358</v>
      </c>
      <c r="J145" s="2" t="s">
        <v>30</v>
      </c>
      <c r="K145" s="3" t="s">
        <v>74</v>
      </c>
      <c r="L145" s="55" t="s">
        <v>131</v>
      </c>
    </row>
    <row r="146" spans="1:12" customFormat="1" ht="25.2" customHeight="1" x14ac:dyDescent="0.3">
      <c r="A146" s="149" t="s">
        <v>359</v>
      </c>
      <c r="B146" s="150"/>
      <c r="C146" s="150"/>
      <c r="D146" s="150"/>
      <c r="E146" s="150"/>
      <c r="F146" s="150"/>
      <c r="G146" s="150"/>
      <c r="H146" s="150"/>
      <c r="I146" s="150"/>
      <c r="J146" s="150"/>
      <c r="K146" s="150"/>
      <c r="L146" s="151"/>
    </row>
    <row r="147" spans="1:12" customFormat="1" ht="14.4" x14ac:dyDescent="0.3">
      <c r="A147" s="167" t="s">
        <v>144</v>
      </c>
      <c r="B147" s="168"/>
      <c r="C147" s="168"/>
      <c r="D147" s="168"/>
      <c r="E147" s="168"/>
      <c r="F147" s="168"/>
      <c r="G147" s="168"/>
      <c r="H147" s="168"/>
      <c r="I147" s="168"/>
      <c r="J147" s="168"/>
      <c r="K147" s="168"/>
      <c r="L147" s="169"/>
    </row>
    <row r="148" spans="1:12" customFormat="1" ht="46.8" customHeight="1" x14ac:dyDescent="0.3">
      <c r="A148" s="5" t="s">
        <v>101</v>
      </c>
      <c r="B148" s="4" t="s">
        <v>145</v>
      </c>
      <c r="C148" s="5" t="s">
        <v>17</v>
      </c>
      <c r="D148" s="6" t="s">
        <v>360</v>
      </c>
      <c r="E148" s="53" t="s">
        <v>428</v>
      </c>
      <c r="F148" s="84" t="s">
        <v>182</v>
      </c>
      <c r="G148" s="201">
        <f>0.5*6/100-0.003</f>
        <v>2.7E-2</v>
      </c>
      <c r="H148" s="85" t="s">
        <v>174</v>
      </c>
      <c r="I148" s="79"/>
      <c r="J148" s="79"/>
      <c r="K148" s="79"/>
      <c r="L148" s="79"/>
    </row>
    <row r="149" spans="1:12" customFormat="1" ht="30" customHeight="1" x14ac:dyDescent="0.3">
      <c r="A149" s="5" t="s">
        <v>102</v>
      </c>
      <c r="B149" s="4" t="s">
        <v>146</v>
      </c>
      <c r="C149" s="5" t="s">
        <v>42</v>
      </c>
      <c r="D149" s="6" t="s">
        <v>361</v>
      </c>
      <c r="E149" s="54" t="s">
        <v>176</v>
      </c>
      <c r="F149" s="86" t="s">
        <v>19</v>
      </c>
      <c r="G149" s="87">
        <v>104</v>
      </c>
      <c r="H149" s="88" t="s">
        <v>175</v>
      </c>
      <c r="I149" s="79"/>
      <c r="J149" s="79"/>
      <c r="K149" s="79"/>
      <c r="L149" s="79"/>
    </row>
    <row r="150" spans="1:12" customFormat="1" ht="35.4" customHeight="1" x14ac:dyDescent="0.3">
      <c r="A150" s="5" t="s">
        <v>103</v>
      </c>
      <c r="B150" s="4" t="s">
        <v>147</v>
      </c>
      <c r="C150" s="5" t="s">
        <v>17</v>
      </c>
      <c r="D150" s="6" t="s">
        <v>362</v>
      </c>
      <c r="E150" s="54" t="s">
        <v>177</v>
      </c>
      <c r="F150" s="84" t="s">
        <v>182</v>
      </c>
      <c r="G150" s="201">
        <v>1E-3</v>
      </c>
      <c r="H150" s="85" t="s">
        <v>174</v>
      </c>
      <c r="I150" s="79"/>
      <c r="J150" s="79"/>
      <c r="K150" s="79"/>
      <c r="L150" s="79"/>
    </row>
    <row r="151" spans="1:12" customFormat="1" ht="35.4" customHeight="1" x14ac:dyDescent="0.3">
      <c r="A151" s="5" t="s">
        <v>104</v>
      </c>
      <c r="B151" s="4" t="s">
        <v>363</v>
      </c>
      <c r="C151" s="5" t="s">
        <v>30</v>
      </c>
      <c r="D151" s="6" t="s">
        <v>364</v>
      </c>
      <c r="E151" s="53" t="s">
        <v>178</v>
      </c>
      <c r="F151" s="84" t="s">
        <v>182</v>
      </c>
      <c r="G151" s="202">
        <v>2E-3</v>
      </c>
      <c r="H151" s="85" t="s">
        <v>174</v>
      </c>
      <c r="I151" s="79"/>
      <c r="J151" s="79"/>
      <c r="K151" s="79"/>
      <c r="L151" s="79"/>
    </row>
    <row r="152" spans="1:12" customFormat="1" ht="23.4" customHeight="1" x14ac:dyDescent="0.3">
      <c r="A152" s="164" t="s">
        <v>105</v>
      </c>
      <c r="B152" s="178" t="s">
        <v>365</v>
      </c>
      <c r="C152" s="182" t="s">
        <v>366</v>
      </c>
      <c r="D152" s="180" t="s">
        <v>173</v>
      </c>
      <c r="E152" s="176" t="s">
        <v>429</v>
      </c>
      <c r="F152" s="174" t="s">
        <v>136</v>
      </c>
      <c r="G152" s="172">
        <v>3</v>
      </c>
      <c r="H152" s="170" t="s">
        <v>175</v>
      </c>
      <c r="I152" s="1" t="s">
        <v>89</v>
      </c>
      <c r="J152" s="2" t="s">
        <v>6</v>
      </c>
      <c r="K152" s="8" t="s">
        <v>367</v>
      </c>
      <c r="L152" s="55" t="s">
        <v>131</v>
      </c>
    </row>
    <row r="153" spans="1:12" customFormat="1" ht="24.6" customHeight="1" x14ac:dyDescent="0.3">
      <c r="A153" s="166"/>
      <c r="B153" s="179"/>
      <c r="C153" s="183"/>
      <c r="D153" s="181"/>
      <c r="E153" s="177"/>
      <c r="F153" s="175"/>
      <c r="G153" s="173"/>
      <c r="H153" s="171"/>
      <c r="I153" s="1" t="s">
        <v>79</v>
      </c>
      <c r="J153" s="2" t="s">
        <v>6</v>
      </c>
      <c r="K153" s="8" t="s">
        <v>368</v>
      </c>
      <c r="L153" s="55" t="s">
        <v>131</v>
      </c>
    </row>
    <row r="154" spans="1:12" customFormat="1" ht="14.4" x14ac:dyDescent="0.3">
      <c r="A154" s="167" t="s">
        <v>369</v>
      </c>
      <c r="B154" s="168"/>
      <c r="C154" s="168"/>
      <c r="D154" s="168"/>
      <c r="E154" s="168"/>
      <c r="F154" s="168"/>
      <c r="G154" s="168"/>
      <c r="H154" s="168"/>
      <c r="I154" s="168"/>
      <c r="J154" s="168"/>
      <c r="K154" s="168"/>
      <c r="L154" s="169"/>
    </row>
    <row r="155" spans="1:12" customFormat="1" ht="55.2" x14ac:dyDescent="0.3">
      <c r="A155" s="45" t="s">
        <v>106</v>
      </c>
      <c r="B155" s="68" t="s">
        <v>370</v>
      </c>
      <c r="C155" s="45" t="s">
        <v>17</v>
      </c>
      <c r="D155" s="69" t="s">
        <v>161</v>
      </c>
      <c r="E155" s="91"/>
      <c r="F155" s="91"/>
      <c r="G155" s="91"/>
      <c r="H155" s="91"/>
      <c r="I155" s="1" t="s">
        <v>152</v>
      </c>
      <c r="J155" s="2" t="s">
        <v>19</v>
      </c>
      <c r="K155" s="8" t="s">
        <v>371</v>
      </c>
      <c r="L155" s="55" t="s">
        <v>131</v>
      </c>
    </row>
    <row r="156" spans="1:12" customFormat="1" ht="13.8" customHeight="1" x14ac:dyDescent="0.3">
      <c r="A156" s="56"/>
      <c r="B156" s="72"/>
      <c r="C156" s="72"/>
      <c r="D156" s="72"/>
      <c r="E156" s="92"/>
      <c r="F156" s="92"/>
      <c r="G156" s="92"/>
      <c r="H156" s="92"/>
      <c r="I156" s="1" t="s">
        <v>82</v>
      </c>
      <c r="J156" s="2" t="s">
        <v>15</v>
      </c>
      <c r="K156" s="8" t="s">
        <v>323</v>
      </c>
      <c r="L156" s="55" t="s">
        <v>131</v>
      </c>
    </row>
    <row r="157" spans="1:12" customFormat="1" ht="27.6" x14ac:dyDescent="0.3">
      <c r="A157" s="56"/>
      <c r="B157" s="72"/>
      <c r="C157" s="72"/>
      <c r="D157" s="72"/>
      <c r="E157" s="92"/>
      <c r="F157" s="92"/>
      <c r="G157" s="92"/>
      <c r="H157" s="92"/>
      <c r="I157" s="1" t="s">
        <v>160</v>
      </c>
      <c r="J157" s="2" t="s">
        <v>57</v>
      </c>
      <c r="K157" s="8" t="s">
        <v>372</v>
      </c>
      <c r="L157" s="55" t="s">
        <v>131</v>
      </c>
    </row>
    <row r="158" spans="1:12" customFormat="1" ht="27.6" x14ac:dyDescent="0.3">
      <c r="A158" s="56"/>
      <c r="B158" s="72"/>
      <c r="C158" s="72"/>
      <c r="D158" s="72"/>
      <c r="E158" s="92"/>
      <c r="F158" s="92"/>
      <c r="G158" s="92"/>
      <c r="H158" s="92"/>
      <c r="I158" s="1" t="s">
        <v>472</v>
      </c>
      <c r="J158" s="2" t="s">
        <v>57</v>
      </c>
      <c r="K158" s="3">
        <v>4.0000000000000001E-3</v>
      </c>
      <c r="L158" s="55" t="s">
        <v>131</v>
      </c>
    </row>
    <row r="159" spans="1:12" customFormat="1" ht="47.4" customHeight="1" x14ac:dyDescent="0.3">
      <c r="A159" s="57"/>
      <c r="B159" s="73"/>
      <c r="C159" s="73"/>
      <c r="D159" s="73"/>
      <c r="E159" s="93"/>
      <c r="F159" s="93"/>
      <c r="G159" s="93"/>
      <c r="H159" s="93"/>
      <c r="I159" s="1" t="s">
        <v>373</v>
      </c>
      <c r="J159" s="2" t="s">
        <v>30</v>
      </c>
      <c r="K159" s="3" t="s">
        <v>163</v>
      </c>
      <c r="L159" s="55" t="s">
        <v>131</v>
      </c>
    </row>
    <row r="160" spans="1:12" customFormat="1" ht="32.4" customHeight="1" x14ac:dyDescent="0.3">
      <c r="A160" s="45" t="s">
        <v>374</v>
      </c>
      <c r="B160" s="147" t="s">
        <v>375</v>
      </c>
      <c r="C160" s="45" t="s">
        <v>17</v>
      </c>
      <c r="D160" s="156" t="s">
        <v>61</v>
      </c>
      <c r="E160" s="91"/>
      <c r="F160" s="91"/>
      <c r="G160" s="91"/>
      <c r="H160" s="91"/>
      <c r="I160" s="1" t="s">
        <v>160</v>
      </c>
      <c r="J160" s="2" t="s">
        <v>57</v>
      </c>
      <c r="K160" s="8" t="s">
        <v>376</v>
      </c>
      <c r="L160" s="55" t="s">
        <v>131</v>
      </c>
    </row>
    <row r="161" spans="1:12" customFormat="1" ht="32.4" customHeight="1" x14ac:dyDescent="0.3">
      <c r="A161" s="107"/>
      <c r="B161" s="148"/>
      <c r="C161" s="107"/>
      <c r="D161" s="162"/>
      <c r="E161" s="92"/>
      <c r="F161" s="92"/>
      <c r="G161" s="92"/>
      <c r="H161" s="92"/>
      <c r="I161" s="1" t="s">
        <v>472</v>
      </c>
      <c r="J161" s="2" t="s">
        <v>57</v>
      </c>
      <c r="K161" s="3">
        <v>1E-3</v>
      </c>
      <c r="L161" s="55" t="s">
        <v>131</v>
      </c>
    </row>
    <row r="162" spans="1:12" customFormat="1" ht="38.4" customHeight="1" x14ac:dyDescent="0.3">
      <c r="A162" s="57"/>
      <c r="B162" s="152"/>
      <c r="C162" s="73"/>
      <c r="D162" s="157"/>
      <c r="E162" s="93"/>
      <c r="F162" s="93"/>
      <c r="G162" s="93"/>
      <c r="H162" s="93"/>
      <c r="I162" s="1" t="s">
        <v>377</v>
      </c>
      <c r="J162" s="2" t="s">
        <v>30</v>
      </c>
      <c r="K162" s="3" t="s">
        <v>74</v>
      </c>
      <c r="L162" s="55" t="s">
        <v>131</v>
      </c>
    </row>
    <row r="163" spans="1:12" customFormat="1" ht="22.2" customHeight="1" x14ac:dyDescent="0.3">
      <c r="A163" s="45" t="s">
        <v>378</v>
      </c>
      <c r="B163" s="147" t="s">
        <v>164</v>
      </c>
      <c r="C163" s="164" t="s">
        <v>17</v>
      </c>
      <c r="D163" s="156" t="s">
        <v>61</v>
      </c>
      <c r="E163" s="91"/>
      <c r="F163" s="91"/>
      <c r="G163" s="91"/>
      <c r="H163" s="91"/>
      <c r="I163" s="1" t="s">
        <v>159</v>
      </c>
      <c r="J163" s="2" t="s">
        <v>17</v>
      </c>
      <c r="K163" s="8" t="s">
        <v>165</v>
      </c>
      <c r="L163" s="55" t="s">
        <v>131</v>
      </c>
    </row>
    <row r="164" spans="1:12" customFormat="1" ht="55.2" x14ac:dyDescent="0.3">
      <c r="A164" s="56"/>
      <c r="B164" s="148"/>
      <c r="C164" s="165"/>
      <c r="D164" s="162"/>
      <c r="E164" s="92"/>
      <c r="F164" s="92"/>
      <c r="G164" s="92"/>
      <c r="H164" s="92"/>
      <c r="I164" s="1" t="s">
        <v>166</v>
      </c>
      <c r="J164" s="2" t="s">
        <v>7</v>
      </c>
      <c r="K164" s="8" t="s">
        <v>167</v>
      </c>
      <c r="L164" s="55" t="s">
        <v>131</v>
      </c>
    </row>
    <row r="165" spans="1:12" customFormat="1" ht="55.2" x14ac:dyDescent="0.3">
      <c r="A165" s="56"/>
      <c r="B165" s="72"/>
      <c r="C165" s="165"/>
      <c r="D165" s="162"/>
      <c r="E165" s="92"/>
      <c r="F165" s="92"/>
      <c r="G165" s="92"/>
      <c r="H165" s="92"/>
      <c r="I165" s="1" t="s">
        <v>150</v>
      </c>
      <c r="J165" s="2" t="s">
        <v>7</v>
      </c>
      <c r="K165" s="8" t="s">
        <v>168</v>
      </c>
      <c r="L165" s="55" t="s">
        <v>131</v>
      </c>
    </row>
    <row r="166" spans="1:12" customFormat="1" ht="27.6" x14ac:dyDescent="0.3">
      <c r="A166" s="57"/>
      <c r="B166" s="73"/>
      <c r="C166" s="73"/>
      <c r="D166" s="73"/>
      <c r="E166" s="93"/>
      <c r="F166" s="93"/>
      <c r="G166" s="93"/>
      <c r="H166" s="93"/>
      <c r="I166" s="1" t="s">
        <v>169</v>
      </c>
      <c r="J166" s="2" t="s">
        <v>30</v>
      </c>
      <c r="K166" s="3" t="s">
        <v>74</v>
      </c>
      <c r="L166" s="55" t="s">
        <v>131</v>
      </c>
    </row>
    <row r="167" spans="1:12" customFormat="1" ht="53.4" customHeight="1" x14ac:dyDescent="0.3">
      <c r="A167" s="45" t="s">
        <v>379</v>
      </c>
      <c r="B167" s="68" t="s">
        <v>470</v>
      </c>
      <c r="C167" s="45" t="s">
        <v>17</v>
      </c>
      <c r="D167" s="69" t="s">
        <v>380</v>
      </c>
      <c r="E167" s="91"/>
      <c r="F167" s="91"/>
      <c r="G167" s="91"/>
      <c r="H167" s="91"/>
      <c r="I167" s="128" t="s">
        <v>154</v>
      </c>
      <c r="J167" s="2" t="s">
        <v>15</v>
      </c>
      <c r="K167" s="8" t="s">
        <v>468</v>
      </c>
      <c r="L167" s="55" t="s">
        <v>131</v>
      </c>
    </row>
    <row r="168" spans="1:12" customFormat="1" ht="22.2" customHeight="1" x14ac:dyDescent="0.3">
      <c r="A168" s="56"/>
      <c r="B168" s="72"/>
      <c r="C168" s="72"/>
      <c r="D168" s="72"/>
      <c r="E168" s="92"/>
      <c r="F168" s="92"/>
      <c r="G168" s="92"/>
      <c r="H168" s="92"/>
      <c r="I168" s="129" t="s">
        <v>159</v>
      </c>
      <c r="J168" s="58" t="s">
        <v>17</v>
      </c>
      <c r="K168" s="130" t="s">
        <v>469</v>
      </c>
      <c r="L168" s="55" t="s">
        <v>131</v>
      </c>
    </row>
    <row r="169" spans="1:12" customFormat="1" ht="63.6" customHeight="1" x14ac:dyDescent="0.3">
      <c r="A169" s="58"/>
      <c r="B169" s="73"/>
      <c r="C169" s="73"/>
      <c r="D169" s="73"/>
      <c r="E169" s="93"/>
      <c r="F169" s="93"/>
      <c r="G169" s="93"/>
      <c r="H169" s="93"/>
      <c r="I169" s="129" t="s">
        <v>467</v>
      </c>
      <c r="J169" s="58" t="s">
        <v>17</v>
      </c>
      <c r="K169" s="130" t="s">
        <v>469</v>
      </c>
      <c r="L169" s="55" t="s">
        <v>131</v>
      </c>
    </row>
    <row r="170" spans="1:12" customFormat="1" ht="27.6" x14ac:dyDescent="0.3">
      <c r="A170" s="45" t="s">
        <v>381</v>
      </c>
      <c r="B170" s="68" t="s">
        <v>171</v>
      </c>
      <c r="C170" s="45" t="s">
        <v>42</v>
      </c>
      <c r="D170" s="69" t="s">
        <v>77</v>
      </c>
      <c r="E170" s="91"/>
      <c r="F170" s="91"/>
      <c r="G170" s="91"/>
      <c r="H170" s="91"/>
      <c r="I170" s="1" t="s">
        <v>148</v>
      </c>
      <c r="J170" s="2" t="s">
        <v>57</v>
      </c>
      <c r="K170" s="8" t="s">
        <v>240</v>
      </c>
      <c r="L170" s="55" t="s">
        <v>131</v>
      </c>
    </row>
    <row r="171" spans="1:12" customFormat="1" ht="55.2" x14ac:dyDescent="0.3">
      <c r="A171" s="56"/>
      <c r="B171" s="72"/>
      <c r="C171" s="72"/>
      <c r="D171" s="72"/>
      <c r="E171" s="92"/>
      <c r="F171" s="92"/>
      <c r="G171" s="92"/>
      <c r="H171" s="92"/>
      <c r="I171" s="1" t="s">
        <v>150</v>
      </c>
      <c r="J171" s="2" t="s">
        <v>7</v>
      </c>
      <c r="K171" s="8" t="s">
        <v>382</v>
      </c>
      <c r="L171" s="55" t="s">
        <v>131</v>
      </c>
    </row>
    <row r="172" spans="1:12" customFormat="1" ht="27.6" x14ac:dyDescent="0.3">
      <c r="A172" s="57"/>
      <c r="B172" s="73"/>
      <c r="C172" s="73"/>
      <c r="D172" s="73"/>
      <c r="E172" s="93"/>
      <c r="F172" s="93"/>
      <c r="G172" s="93"/>
      <c r="H172" s="93"/>
      <c r="I172" s="1" t="s">
        <v>172</v>
      </c>
      <c r="J172" s="2" t="s">
        <v>42</v>
      </c>
      <c r="K172" s="3" t="s">
        <v>383</v>
      </c>
      <c r="L172" s="55" t="s">
        <v>131</v>
      </c>
    </row>
    <row r="173" spans="1:12" customFormat="1" ht="66.599999999999994" customHeight="1" x14ac:dyDescent="0.3">
      <c r="A173" s="45" t="s">
        <v>384</v>
      </c>
      <c r="B173" s="147" t="s">
        <v>151</v>
      </c>
      <c r="C173" s="45" t="s">
        <v>42</v>
      </c>
      <c r="D173" s="69" t="s">
        <v>77</v>
      </c>
      <c r="E173" s="91"/>
      <c r="F173" s="91"/>
      <c r="G173" s="91"/>
      <c r="H173" s="91"/>
      <c r="I173" s="1" t="s">
        <v>152</v>
      </c>
      <c r="J173" s="2" t="s">
        <v>19</v>
      </c>
      <c r="K173" s="8" t="s">
        <v>385</v>
      </c>
      <c r="L173" s="55" t="s">
        <v>131</v>
      </c>
    </row>
    <row r="174" spans="1:12" customFormat="1" ht="51.6" customHeight="1" x14ac:dyDescent="0.3">
      <c r="A174" s="56"/>
      <c r="B174" s="148"/>
      <c r="C174" s="72"/>
      <c r="D174" s="72"/>
      <c r="E174" s="92"/>
      <c r="F174" s="92"/>
      <c r="G174" s="92"/>
      <c r="H174" s="92"/>
      <c r="I174" s="1" t="s">
        <v>153</v>
      </c>
      <c r="J174" s="2" t="s">
        <v>58</v>
      </c>
      <c r="K174" s="8" t="s">
        <v>181</v>
      </c>
      <c r="L174" s="55" t="s">
        <v>131</v>
      </c>
    </row>
    <row r="175" spans="1:12" customFormat="1" ht="59.4" customHeight="1" x14ac:dyDescent="0.3">
      <c r="A175" s="56"/>
      <c r="B175" s="148"/>
      <c r="C175" s="72"/>
      <c r="D175" s="72"/>
      <c r="E175" s="92"/>
      <c r="F175" s="92"/>
      <c r="G175" s="92"/>
      <c r="H175" s="92"/>
      <c r="I175" s="1" t="s">
        <v>154</v>
      </c>
      <c r="J175" s="2" t="s">
        <v>15</v>
      </c>
      <c r="K175" s="8" t="s">
        <v>386</v>
      </c>
      <c r="L175" s="55" t="s">
        <v>131</v>
      </c>
    </row>
    <row r="176" spans="1:12" customFormat="1" ht="30.6" customHeight="1" x14ac:dyDescent="0.3">
      <c r="A176" s="56"/>
      <c r="B176" s="148"/>
      <c r="C176" s="72"/>
      <c r="D176" s="72"/>
      <c r="E176" s="92"/>
      <c r="F176" s="92"/>
      <c r="G176" s="92"/>
      <c r="H176" s="92"/>
      <c r="I176" s="1" t="s">
        <v>155</v>
      </c>
      <c r="J176" s="2" t="s">
        <v>15</v>
      </c>
      <c r="K176" s="8" t="s">
        <v>170</v>
      </c>
      <c r="L176" s="55" t="s">
        <v>131</v>
      </c>
    </row>
    <row r="177" spans="1:12" customFormat="1" ht="30.6" customHeight="1" x14ac:dyDescent="0.3">
      <c r="A177" s="57"/>
      <c r="B177" s="152"/>
      <c r="C177" s="73"/>
      <c r="D177" s="73"/>
      <c r="E177" s="93"/>
      <c r="F177" s="93"/>
      <c r="G177" s="93"/>
      <c r="H177" s="93"/>
      <c r="I177" s="1" t="s">
        <v>156</v>
      </c>
      <c r="J177" s="2" t="s">
        <v>157</v>
      </c>
      <c r="K177" s="3" t="s">
        <v>387</v>
      </c>
      <c r="L177" s="55" t="s">
        <v>131</v>
      </c>
    </row>
    <row r="178" spans="1:12" customFormat="1" ht="49.8" customHeight="1" x14ac:dyDescent="0.3">
      <c r="A178" s="45" t="s">
        <v>388</v>
      </c>
      <c r="B178" s="147" t="s">
        <v>389</v>
      </c>
      <c r="C178" s="45" t="s">
        <v>42</v>
      </c>
      <c r="D178" s="69" t="s">
        <v>390</v>
      </c>
      <c r="E178" s="91"/>
      <c r="F178" s="91"/>
      <c r="G178" s="91"/>
      <c r="H178" s="91"/>
      <c r="I178" s="1" t="s">
        <v>153</v>
      </c>
      <c r="J178" s="2" t="s">
        <v>58</v>
      </c>
      <c r="K178" s="8" t="s">
        <v>391</v>
      </c>
      <c r="L178" s="55" t="s">
        <v>131</v>
      </c>
    </row>
    <row r="179" spans="1:12" customFormat="1" ht="47.4" customHeight="1" x14ac:dyDescent="0.3">
      <c r="A179" s="56"/>
      <c r="B179" s="148"/>
      <c r="C179" s="72"/>
      <c r="D179" s="72"/>
      <c r="E179" s="92"/>
      <c r="F179" s="92"/>
      <c r="G179" s="92"/>
      <c r="H179" s="92"/>
      <c r="I179" s="1" t="s">
        <v>154</v>
      </c>
      <c r="J179" s="2" t="s">
        <v>15</v>
      </c>
      <c r="K179" s="8" t="s">
        <v>392</v>
      </c>
      <c r="L179" s="55" t="s">
        <v>131</v>
      </c>
    </row>
    <row r="180" spans="1:12" customFormat="1" ht="14.4" x14ac:dyDescent="0.3">
      <c r="A180" s="56"/>
      <c r="B180" s="148"/>
      <c r="C180" s="72"/>
      <c r="D180" s="72"/>
      <c r="E180" s="92"/>
      <c r="F180" s="92"/>
      <c r="G180" s="92"/>
      <c r="H180" s="92"/>
      <c r="I180" s="1" t="s">
        <v>159</v>
      </c>
      <c r="J180" s="2" t="s">
        <v>17</v>
      </c>
      <c r="K180" s="8" t="s">
        <v>393</v>
      </c>
      <c r="L180" s="55" t="s">
        <v>131</v>
      </c>
    </row>
    <row r="181" spans="1:12" customFormat="1" ht="32.4" customHeight="1" x14ac:dyDescent="0.3">
      <c r="A181" s="56"/>
      <c r="B181" s="148"/>
      <c r="C181" s="72"/>
      <c r="D181" s="72"/>
      <c r="E181" s="92"/>
      <c r="F181" s="92"/>
      <c r="G181" s="92"/>
      <c r="H181" s="92"/>
      <c r="I181" s="1" t="s">
        <v>394</v>
      </c>
      <c r="J181" s="2" t="s">
        <v>46</v>
      </c>
      <c r="K181" s="8" t="s">
        <v>395</v>
      </c>
      <c r="L181" s="55" t="s">
        <v>131</v>
      </c>
    </row>
    <row r="182" spans="1:12" customFormat="1" ht="44.4" customHeight="1" x14ac:dyDescent="0.3">
      <c r="A182" s="56"/>
      <c r="B182" s="72"/>
      <c r="C182" s="72"/>
      <c r="D182" s="72"/>
      <c r="E182" s="92"/>
      <c r="F182" s="92"/>
      <c r="G182" s="92"/>
      <c r="H182" s="92"/>
      <c r="I182" s="1" t="s">
        <v>150</v>
      </c>
      <c r="J182" s="2" t="s">
        <v>7</v>
      </c>
      <c r="K182" s="8" t="s">
        <v>396</v>
      </c>
      <c r="L182" s="55" t="s">
        <v>131</v>
      </c>
    </row>
    <row r="183" spans="1:12" customFormat="1" ht="27.6" x14ac:dyDescent="0.3">
      <c r="A183" s="56"/>
      <c r="B183" s="72"/>
      <c r="C183" s="72"/>
      <c r="D183" s="72"/>
      <c r="E183" s="92"/>
      <c r="F183" s="92"/>
      <c r="G183" s="92"/>
      <c r="H183" s="92"/>
      <c r="I183" s="1" t="s">
        <v>155</v>
      </c>
      <c r="J183" s="2" t="s">
        <v>15</v>
      </c>
      <c r="K183" s="8" t="s">
        <v>397</v>
      </c>
      <c r="L183" s="55" t="s">
        <v>131</v>
      </c>
    </row>
    <row r="184" spans="1:12" customFormat="1" ht="27.6" x14ac:dyDescent="0.3">
      <c r="A184" s="56"/>
      <c r="B184" s="72"/>
      <c r="C184" s="72"/>
      <c r="D184" s="72"/>
      <c r="E184" s="92"/>
      <c r="F184" s="92"/>
      <c r="G184" s="92"/>
      <c r="H184" s="92"/>
      <c r="I184" s="1" t="s">
        <v>158</v>
      </c>
      <c r="J184" s="2" t="s">
        <v>157</v>
      </c>
      <c r="K184" s="3" t="s">
        <v>398</v>
      </c>
      <c r="L184" s="55" t="s">
        <v>131</v>
      </c>
    </row>
    <row r="185" spans="1:12" s="78" customFormat="1" ht="27.6" x14ac:dyDescent="0.3">
      <c r="A185" s="64"/>
      <c r="B185" s="106"/>
      <c r="C185" s="106"/>
      <c r="D185" s="106"/>
      <c r="E185" s="106"/>
      <c r="F185" s="106"/>
      <c r="G185" s="106"/>
      <c r="H185" s="106"/>
      <c r="I185" s="1" t="s">
        <v>399</v>
      </c>
      <c r="J185" s="2" t="s">
        <v>157</v>
      </c>
      <c r="K185" s="3" t="s">
        <v>400</v>
      </c>
      <c r="L185" s="55" t="s">
        <v>131</v>
      </c>
    </row>
    <row r="186" spans="1:12" s="78" customFormat="1" ht="27.6" x14ac:dyDescent="0.3">
      <c r="A186" s="64"/>
      <c r="B186" s="106"/>
      <c r="C186" s="106"/>
      <c r="D186" s="106"/>
      <c r="E186" s="106"/>
      <c r="F186" s="106"/>
      <c r="G186" s="106"/>
      <c r="H186" s="106"/>
      <c r="I186" s="1" t="s">
        <v>401</v>
      </c>
      <c r="J186" s="2" t="s">
        <v>157</v>
      </c>
      <c r="K186" s="3" t="s">
        <v>402</v>
      </c>
      <c r="L186" s="55" t="s">
        <v>131</v>
      </c>
    </row>
    <row r="187" spans="1:12" s="78" customFormat="1" ht="30.6" customHeight="1" x14ac:dyDescent="0.3">
      <c r="A187" s="64"/>
      <c r="B187" s="106"/>
      <c r="C187" s="106"/>
      <c r="D187" s="106"/>
      <c r="E187" s="106"/>
      <c r="F187" s="106"/>
      <c r="G187" s="106"/>
      <c r="H187" s="106"/>
      <c r="I187" s="1" t="s">
        <v>473</v>
      </c>
      <c r="J187" s="2" t="s">
        <v>17</v>
      </c>
      <c r="K187" s="3">
        <v>0.5</v>
      </c>
      <c r="L187" s="55" t="s">
        <v>131</v>
      </c>
    </row>
    <row r="188" spans="1:12" s="78" customFormat="1" ht="27.6" x14ac:dyDescent="0.3">
      <c r="A188" s="64"/>
      <c r="B188" s="106"/>
      <c r="C188" s="106"/>
      <c r="D188" s="106"/>
      <c r="E188" s="106"/>
      <c r="F188" s="106"/>
      <c r="G188" s="106"/>
      <c r="H188" s="106"/>
      <c r="I188" s="1" t="s">
        <v>403</v>
      </c>
      <c r="J188" s="2" t="s">
        <v>46</v>
      </c>
      <c r="K188" s="3" t="s">
        <v>404</v>
      </c>
      <c r="L188" s="55" t="s">
        <v>131</v>
      </c>
    </row>
    <row r="189" spans="1:12" s="78" customFormat="1" ht="27.6" x14ac:dyDescent="0.3">
      <c r="A189" s="58"/>
      <c r="B189" s="97"/>
      <c r="C189" s="97"/>
      <c r="D189" s="97"/>
      <c r="E189" s="97"/>
      <c r="F189" s="97"/>
      <c r="G189" s="97"/>
      <c r="H189" s="97"/>
      <c r="I189" s="1" t="s">
        <v>405</v>
      </c>
      <c r="J189" s="2" t="s">
        <v>46</v>
      </c>
      <c r="K189" s="3" t="s">
        <v>406</v>
      </c>
      <c r="L189" s="55" t="s">
        <v>131</v>
      </c>
    </row>
    <row r="190" spans="1:12" customFormat="1" ht="14.4" x14ac:dyDescent="0.3">
      <c r="A190" s="149" t="s">
        <v>407</v>
      </c>
      <c r="B190" s="150"/>
      <c r="C190" s="150"/>
      <c r="D190" s="150"/>
      <c r="E190" s="150"/>
      <c r="F190" s="150"/>
      <c r="G190" s="150"/>
      <c r="H190" s="150"/>
      <c r="I190" s="150"/>
      <c r="J190" s="150"/>
      <c r="K190" s="150"/>
      <c r="L190" s="151"/>
    </row>
    <row r="191" spans="1:12" customFormat="1" ht="69" x14ac:dyDescent="0.3">
      <c r="A191" s="45" t="s">
        <v>107</v>
      </c>
      <c r="B191" s="147" t="s">
        <v>430</v>
      </c>
      <c r="C191" s="45" t="s">
        <v>409</v>
      </c>
      <c r="D191" s="69" t="s">
        <v>410</v>
      </c>
      <c r="E191" s="91"/>
      <c r="F191" s="91"/>
      <c r="G191" s="91"/>
      <c r="H191" s="91"/>
      <c r="I191" s="1" t="s">
        <v>96</v>
      </c>
      <c r="J191" s="2" t="s">
        <v>7</v>
      </c>
      <c r="K191" s="8">
        <v>7.1537199999999995E-2</v>
      </c>
      <c r="L191" s="55" t="s">
        <v>131</v>
      </c>
    </row>
    <row r="192" spans="1:12" customFormat="1" ht="55.2" x14ac:dyDescent="0.3">
      <c r="A192" s="56"/>
      <c r="B192" s="148"/>
      <c r="C192" s="72"/>
      <c r="D192" s="72"/>
      <c r="E192" s="92"/>
      <c r="F192" s="92"/>
      <c r="G192" s="92"/>
      <c r="H192" s="92"/>
      <c r="I192" s="1" t="s">
        <v>10</v>
      </c>
      <c r="J192" s="2" t="s">
        <v>6</v>
      </c>
      <c r="K192" s="8">
        <v>1.9734399999999999E-2</v>
      </c>
      <c r="L192" s="55" t="s">
        <v>131</v>
      </c>
    </row>
    <row r="193" spans="1:12" customFormat="1" ht="14.4" x14ac:dyDescent="0.3">
      <c r="A193" s="57"/>
      <c r="B193" s="152"/>
      <c r="C193" s="73"/>
      <c r="D193" s="73"/>
      <c r="E193" s="93"/>
      <c r="F193" s="93"/>
      <c r="G193" s="93"/>
      <c r="H193" s="93"/>
      <c r="I193" s="1" t="s">
        <v>97</v>
      </c>
      <c r="J193" s="2" t="s">
        <v>28</v>
      </c>
      <c r="K193" s="3">
        <v>8.5104600000000001</v>
      </c>
      <c r="L193" s="55" t="s">
        <v>131</v>
      </c>
    </row>
    <row r="194" spans="1:12" customFormat="1" ht="76.8" customHeight="1" x14ac:dyDescent="0.3">
      <c r="A194" s="45" t="s">
        <v>143</v>
      </c>
      <c r="B194" s="68" t="s">
        <v>408</v>
      </c>
      <c r="C194" s="45" t="s">
        <v>409</v>
      </c>
      <c r="D194" s="69" t="s">
        <v>412</v>
      </c>
      <c r="E194" s="91"/>
      <c r="F194" s="91"/>
      <c r="G194" s="91"/>
      <c r="H194" s="91"/>
      <c r="I194" s="1" t="s">
        <v>96</v>
      </c>
      <c r="J194" s="2" t="s">
        <v>7</v>
      </c>
      <c r="K194" s="8" t="s">
        <v>413</v>
      </c>
      <c r="L194" s="55" t="s">
        <v>131</v>
      </c>
    </row>
    <row r="195" spans="1:12" s="78" customFormat="1" ht="60" customHeight="1" x14ac:dyDescent="0.3">
      <c r="A195" s="56"/>
      <c r="B195" s="106"/>
      <c r="C195" s="106"/>
      <c r="D195" s="106"/>
      <c r="E195" s="106"/>
      <c r="F195" s="106"/>
      <c r="G195" s="106"/>
      <c r="H195" s="106"/>
      <c r="I195" s="1" t="s">
        <v>10</v>
      </c>
      <c r="J195" s="2" t="s">
        <v>6</v>
      </c>
      <c r="K195" s="8" t="s">
        <v>414</v>
      </c>
      <c r="L195" s="55" t="s">
        <v>131</v>
      </c>
    </row>
    <row r="196" spans="1:12" s="78" customFormat="1" ht="21.6" customHeight="1" x14ac:dyDescent="0.3">
      <c r="A196" s="57"/>
      <c r="B196" s="97"/>
      <c r="C196" s="97"/>
      <c r="D196" s="97"/>
      <c r="E196" s="97"/>
      <c r="F196" s="97"/>
      <c r="G196" s="97"/>
      <c r="H196" s="97"/>
      <c r="I196" s="1" t="s">
        <v>97</v>
      </c>
      <c r="J196" s="2" t="s">
        <v>28</v>
      </c>
      <c r="K196" s="3" t="s">
        <v>415</v>
      </c>
      <c r="L196" s="55" t="s">
        <v>131</v>
      </c>
    </row>
    <row r="197" spans="1:12" s="78" customFormat="1" ht="43.8" customHeight="1" x14ac:dyDescent="0.3">
      <c r="A197" s="5" t="s">
        <v>411</v>
      </c>
      <c r="B197" s="4" t="s">
        <v>433</v>
      </c>
      <c r="C197" s="5" t="s">
        <v>7</v>
      </c>
      <c r="D197" s="6">
        <v>6.7309999999999999</v>
      </c>
      <c r="E197" s="97"/>
      <c r="F197" s="97"/>
      <c r="G197" s="97"/>
      <c r="H197" s="97"/>
      <c r="I197" s="1" t="s">
        <v>433</v>
      </c>
      <c r="J197" s="2" t="s">
        <v>17</v>
      </c>
      <c r="K197" s="3">
        <v>1.4661999999999999</v>
      </c>
      <c r="L197" s="55" t="s">
        <v>131</v>
      </c>
    </row>
    <row r="198" spans="1:12" customFormat="1" ht="59.4" customHeight="1" x14ac:dyDescent="0.3">
      <c r="A198" s="5" t="s">
        <v>434</v>
      </c>
      <c r="B198" s="4" t="s">
        <v>417</v>
      </c>
      <c r="C198" s="5" t="s">
        <v>110</v>
      </c>
      <c r="D198" s="6">
        <v>6.7309999999999999</v>
      </c>
      <c r="E198" s="203">
        <f>G16+G17+G18+G56+G148+G150+G151</f>
        <v>6.7310000000000008</v>
      </c>
      <c r="F198" s="79"/>
      <c r="G198" s="79"/>
      <c r="H198" s="79"/>
      <c r="I198" s="79"/>
      <c r="J198" s="79"/>
      <c r="K198" s="79"/>
      <c r="L198" s="79"/>
    </row>
    <row r="199" spans="1:12" customFormat="1" ht="169.8" customHeight="1" x14ac:dyDescent="0.3">
      <c r="A199" s="5" t="s">
        <v>416</v>
      </c>
      <c r="B199" s="4" t="s">
        <v>111</v>
      </c>
      <c r="C199" s="5" t="s">
        <v>110</v>
      </c>
      <c r="D199" s="6">
        <v>6.7309999999999999</v>
      </c>
      <c r="E199" s="204"/>
      <c r="F199" s="79"/>
      <c r="G199" s="79"/>
      <c r="H199" s="79"/>
      <c r="I199" s="79"/>
      <c r="J199" s="79"/>
      <c r="K199" s="79"/>
      <c r="L199" s="79"/>
    </row>
    <row r="200" spans="1:12" ht="94.8" customHeight="1" x14ac:dyDescent="0.25">
      <c r="A200" s="40" t="s">
        <v>418</v>
      </c>
      <c r="B200" s="41" t="s">
        <v>137</v>
      </c>
      <c r="C200" s="5" t="s">
        <v>122</v>
      </c>
      <c r="D200" s="6">
        <v>6.7309999999999999</v>
      </c>
      <c r="E200" s="143"/>
      <c r="F200" s="35"/>
      <c r="G200" s="36"/>
      <c r="H200" s="37"/>
      <c r="I200" s="38"/>
      <c r="J200" s="39"/>
      <c r="K200" s="38"/>
      <c r="L200" s="27"/>
    </row>
    <row r="205" spans="1:12" ht="34.799999999999997" customHeight="1" x14ac:dyDescent="0.25">
      <c r="A205" s="42"/>
      <c r="B205" s="59" t="s">
        <v>437</v>
      </c>
      <c r="C205" s="60"/>
      <c r="D205" s="60"/>
      <c r="E205" s="60"/>
      <c r="F205" s="60" t="s">
        <v>438</v>
      </c>
      <c r="G205" s="61"/>
      <c r="H205" s="145" t="s">
        <v>138</v>
      </c>
      <c r="I205" s="145"/>
      <c r="J205" s="145"/>
      <c r="K205" s="145"/>
      <c r="L205" s="25"/>
    </row>
    <row r="206" spans="1:12" ht="33.6" customHeight="1" x14ac:dyDescent="0.25">
      <c r="A206" s="42"/>
      <c r="B206" s="60"/>
      <c r="C206" s="60"/>
      <c r="D206" s="60"/>
      <c r="E206" s="60"/>
      <c r="F206" s="25"/>
      <c r="G206" s="61"/>
      <c r="H206" s="153" t="s">
        <v>139</v>
      </c>
      <c r="I206" s="153"/>
      <c r="J206" s="153"/>
      <c r="K206" s="71"/>
      <c r="L206" s="25"/>
    </row>
    <row r="207" spans="1:12" ht="28.8" customHeight="1" x14ac:dyDescent="0.25">
      <c r="A207" s="42"/>
      <c r="B207" s="70" t="s">
        <v>140</v>
      </c>
      <c r="C207" s="70"/>
      <c r="D207" s="60"/>
      <c r="E207" s="60"/>
      <c r="F207" s="145" t="s">
        <v>141</v>
      </c>
      <c r="G207" s="145"/>
      <c r="H207" s="153"/>
      <c r="I207" s="153"/>
      <c r="J207" s="153"/>
      <c r="K207" s="146" t="s">
        <v>142</v>
      </c>
      <c r="L207" s="146"/>
    </row>
    <row r="208" spans="1:12" ht="45.6" customHeight="1" x14ac:dyDescent="0.25">
      <c r="A208" s="42"/>
      <c r="B208" s="62"/>
      <c r="C208" s="60"/>
      <c r="D208" s="60"/>
      <c r="E208" s="60"/>
      <c r="F208" s="25"/>
      <c r="G208" s="61"/>
      <c r="H208" s="60"/>
      <c r="I208" s="25"/>
      <c r="J208" s="23"/>
      <c r="K208" s="25"/>
      <c r="L208" s="25"/>
    </row>
    <row r="209" spans="1:12" ht="28.8" customHeight="1" x14ac:dyDescent="0.25">
      <c r="A209" s="42"/>
      <c r="B209" s="25" t="s">
        <v>179</v>
      </c>
      <c r="C209" s="25"/>
      <c r="D209" s="25"/>
      <c r="E209" s="60"/>
      <c r="F209" s="25" t="s">
        <v>180</v>
      </c>
      <c r="G209" s="61"/>
      <c r="H209" s="60"/>
      <c r="I209" s="25"/>
      <c r="J209" s="23"/>
      <c r="K209" s="25"/>
      <c r="L209" s="25"/>
    </row>
    <row r="210" spans="1:12" ht="28.8" customHeight="1" x14ac:dyDescent="0.25"/>
  </sheetData>
  <mergeCells count="80">
    <mergeCell ref="A6:L6"/>
    <mergeCell ref="I2:L2"/>
    <mergeCell ref="I3:L3"/>
    <mergeCell ref="C12:D12"/>
    <mergeCell ref="E12:H12"/>
    <mergeCell ref="I12:L12"/>
    <mergeCell ref="A12:A13"/>
    <mergeCell ref="B12:B13"/>
    <mergeCell ref="A8:L8"/>
    <mergeCell ref="A9:L9"/>
    <mergeCell ref="A10:L10"/>
    <mergeCell ref="A11:L11"/>
    <mergeCell ref="D105:D107"/>
    <mergeCell ref="B100:B103"/>
    <mergeCell ref="D118:D119"/>
    <mergeCell ref="B60:B66"/>
    <mergeCell ref="B135:B136"/>
    <mergeCell ref="A113:L113"/>
    <mergeCell ref="B118:B119"/>
    <mergeCell ref="A15:L15"/>
    <mergeCell ref="A21:L21"/>
    <mergeCell ref="B26:B28"/>
    <mergeCell ref="D26:D28"/>
    <mergeCell ref="B29:B31"/>
    <mergeCell ref="D29:D31"/>
    <mergeCell ref="C152:C153"/>
    <mergeCell ref="A146:L146"/>
    <mergeCell ref="B142:B145"/>
    <mergeCell ref="A152:A153"/>
    <mergeCell ref="B33:B34"/>
    <mergeCell ref="B35:B36"/>
    <mergeCell ref="D35:D36"/>
    <mergeCell ref="B37:B38"/>
    <mergeCell ref="B120:B122"/>
    <mergeCell ref="D120:D122"/>
    <mergeCell ref="A138:L138"/>
    <mergeCell ref="B95:B96"/>
    <mergeCell ref="D95:D96"/>
    <mergeCell ref="B97:B99"/>
    <mergeCell ref="D97:D99"/>
    <mergeCell ref="B105:B107"/>
    <mergeCell ref="B163:B164"/>
    <mergeCell ref="D163:D165"/>
    <mergeCell ref="C163:C165"/>
    <mergeCell ref="B173:B177"/>
    <mergeCell ref="D142:D145"/>
    <mergeCell ref="C142:C145"/>
    <mergeCell ref="A154:L154"/>
    <mergeCell ref="A147:L147"/>
    <mergeCell ref="B160:B162"/>
    <mergeCell ref="D160:D162"/>
    <mergeCell ref="H152:H153"/>
    <mergeCell ref="G152:G153"/>
    <mergeCell ref="F152:F153"/>
    <mergeCell ref="E152:E153"/>
    <mergeCell ref="B152:B153"/>
    <mergeCell ref="D152:D153"/>
    <mergeCell ref="B41:B42"/>
    <mergeCell ref="D41:D42"/>
    <mergeCell ref="B108:B110"/>
    <mergeCell ref="D108:D110"/>
    <mergeCell ref="B111:B112"/>
    <mergeCell ref="A43:L43"/>
    <mergeCell ref="B44:B46"/>
    <mergeCell ref="D44:D46"/>
    <mergeCell ref="A49:L49"/>
    <mergeCell ref="B53:B55"/>
    <mergeCell ref="B58:B59"/>
    <mergeCell ref="B67:B68"/>
    <mergeCell ref="B69:B72"/>
    <mergeCell ref="D69:D72"/>
    <mergeCell ref="B80:B82"/>
    <mergeCell ref="D100:D104"/>
    <mergeCell ref="F207:G207"/>
    <mergeCell ref="K207:L207"/>
    <mergeCell ref="B178:B181"/>
    <mergeCell ref="A190:L190"/>
    <mergeCell ref="B191:B193"/>
    <mergeCell ref="H205:K205"/>
    <mergeCell ref="H206:J207"/>
  </mergeCells>
  <phoneticPr fontId="16" type="noConversion"/>
  <pageMargins left="0.23622047244094491" right="0.19685039370078741" top="0.35433070866141736" bottom="0.35433070866141736" header="0.11811023622047245" footer="0.11811023622047245"/>
  <pageSetup paperSize="9" scale="70" fitToHeight="0" orientation="landscape" horizontalDpi="300" verticalDpi="300" r:id="rId1"/>
  <headerFooter>
    <oddFooter>&amp;RСтраница &amp;P</oddFooter>
  </headerFooter>
  <rowBreaks count="6" manualBreakCount="6">
    <brk id="104" max="11" man="1"/>
    <brk id="119" max="11" man="1"/>
    <brk id="137" max="11" man="1"/>
    <brk id="159" max="11" man="1"/>
    <brk id="177" max="11" man="1"/>
    <brk id="19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 №1</vt:lpstr>
      <vt:lpstr>'ВОР №1'!Заголовки_для_печати</vt:lpstr>
      <vt:lpstr>'ВОР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Podolyak Nataliya</dc:creator>
  <cp:lastModifiedBy>Podolyak Nataliya</cp:lastModifiedBy>
  <cp:lastPrinted>2026-06-19T07:45:00Z</cp:lastPrinted>
  <dcterms:created xsi:type="dcterms:W3CDTF">2020-09-30T08:50:27Z</dcterms:created>
  <dcterms:modified xsi:type="dcterms:W3CDTF">2026-06-19T07:47:42Z</dcterms:modified>
</cp:coreProperties>
</file>